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40" windowWidth="9720" windowHeight="7200"/>
  </bookViews>
  <sheets>
    <sheet name="Проект на 08.11.12" sheetId="54" r:id="rId1"/>
    <sheet name="Лист1" sheetId="47" r:id="rId2"/>
    <sheet name="Лист2" sheetId="51" r:id="rId3"/>
    <sheet name="Лист3" sheetId="52" r:id="rId4"/>
  </sheets>
  <definedNames>
    <definedName name="_xlnm.Print_Titles" localSheetId="0">'Проект на 08.11.12'!$8:$11</definedName>
    <definedName name="_xlnm.Print_Area" localSheetId="1">Лист1!$A$1:$F$43</definedName>
    <definedName name="_xlnm.Print_Area" localSheetId="0">'Проект на 08.11.12'!$A$1:$U$37</definedName>
  </definedNames>
  <calcPr calcId="144525" fullPrecision="0"/>
</workbook>
</file>

<file path=xl/calcChain.xml><?xml version="1.0" encoding="utf-8"?>
<calcChain xmlns="http://schemas.openxmlformats.org/spreadsheetml/2006/main">
  <c r="A31" i="54" l="1"/>
  <c r="K31" i="54"/>
  <c r="N31" i="54"/>
  <c r="U34" i="54"/>
  <c r="T34" i="54"/>
  <c r="S34" i="54"/>
  <c r="R34" i="54"/>
  <c r="Q34" i="54"/>
  <c r="P34" i="54"/>
  <c r="O34" i="54"/>
  <c r="M34" i="54"/>
  <c r="L34" i="54"/>
  <c r="J34" i="54"/>
  <c r="I34" i="54"/>
  <c r="H34" i="54"/>
  <c r="N33" i="54"/>
  <c r="N32" i="54"/>
  <c r="K32" i="54"/>
  <c r="N30" i="54"/>
  <c r="K30" i="54"/>
  <c r="N29" i="54"/>
  <c r="K29" i="54"/>
  <c r="N28" i="54"/>
  <c r="K28" i="54"/>
  <c r="N27" i="54"/>
  <c r="K27" i="54"/>
  <c r="N26" i="54"/>
  <c r="K26" i="54"/>
  <c r="N25" i="54"/>
  <c r="K25" i="54"/>
  <c r="N24" i="54"/>
  <c r="K24" i="54"/>
  <c r="N23" i="54"/>
  <c r="K23" i="54"/>
  <c r="N22" i="54"/>
  <c r="K22" i="54"/>
  <c r="N21" i="54"/>
  <c r="K21" i="54"/>
  <c r="N20" i="54"/>
  <c r="K20" i="54"/>
  <c r="N19" i="54"/>
  <c r="K19" i="54"/>
  <c r="N18" i="54"/>
  <c r="K18" i="54"/>
  <c r="N17" i="54"/>
  <c r="K17" i="54"/>
  <c r="N16" i="54"/>
  <c r="K16" i="54"/>
  <c r="N15" i="54"/>
  <c r="K15" i="54"/>
  <c r="N14" i="54"/>
  <c r="K14" i="54"/>
  <c r="N13" i="54"/>
  <c r="K13" i="54"/>
  <c r="A13" i="54"/>
  <c r="A14" i="54" s="1"/>
  <c r="A15" i="54" s="1"/>
  <c r="A16" i="54" s="1"/>
  <c r="A17" i="54" s="1"/>
  <c r="A18" i="54" s="1"/>
  <c r="A19" i="54" s="1"/>
  <c r="A20" i="54" s="1"/>
  <c r="A21" i="54" s="1"/>
  <c r="A22" i="54" s="1"/>
  <c r="A23" i="54" s="1"/>
  <c r="A24" i="54" s="1"/>
  <c r="A25" i="54" s="1"/>
  <c r="A26" i="54" s="1"/>
  <c r="A27" i="54" s="1"/>
  <c r="A28" i="54" s="1"/>
  <c r="A29" i="54" s="1"/>
  <c r="A30" i="54" s="1"/>
  <c r="A32" i="54" s="1"/>
  <c r="A33" i="54" s="1"/>
  <c r="N12" i="54"/>
  <c r="N34" i="54" s="1"/>
  <c r="K12" i="54"/>
  <c r="K34" i="54" s="1"/>
</calcChain>
</file>

<file path=xl/sharedStrings.xml><?xml version="1.0" encoding="utf-8"?>
<sst xmlns="http://schemas.openxmlformats.org/spreadsheetml/2006/main" count="354" uniqueCount="134">
  <si>
    <t>№      п/п</t>
  </si>
  <si>
    <t>Адрес многоквартирного дома, признанного аварийным</t>
  </si>
  <si>
    <t>Всего</t>
  </si>
  <si>
    <t>в том числе</t>
  </si>
  <si>
    <t>улица</t>
  </si>
  <si>
    <t>дом №</t>
  </si>
  <si>
    <t>ВСЕГО:</t>
  </si>
  <si>
    <t>ул. 40 лет Октября</t>
  </si>
  <si>
    <t>ул.Космодемьянской</t>
  </si>
  <si>
    <t>ул. Ударников</t>
  </si>
  <si>
    <t>ул. Шаталовой</t>
  </si>
  <si>
    <t>ул. М. Расковой</t>
  </si>
  <si>
    <t>102 а</t>
  </si>
  <si>
    <t xml:space="preserve"> ул. Совхозная  </t>
  </si>
  <si>
    <t>9 а</t>
  </si>
  <si>
    <t xml:space="preserve"> ул. Железнякова </t>
  </si>
  <si>
    <t xml:space="preserve"> ул. Пугачёва </t>
  </si>
  <si>
    <t xml:space="preserve">ул.Космодемьянской </t>
  </si>
  <si>
    <t xml:space="preserve"> ул.  Гагарина         </t>
  </si>
  <si>
    <t>Стоимость переселения граждан, руб.</t>
  </si>
  <si>
    <t xml:space="preserve">в том числе </t>
  </si>
  <si>
    <t>за счет средств Фонда</t>
  </si>
  <si>
    <t>за счет средств бюджета субъекта РФ</t>
  </si>
  <si>
    <t>за счёт средств местного бюджета</t>
  </si>
  <si>
    <t xml:space="preserve">ул. Краснознаменная </t>
  </si>
  <si>
    <t xml:space="preserve"> ул.  Огнева</t>
  </si>
  <si>
    <t>6 а</t>
  </si>
  <si>
    <t>2011-2012 г.г.</t>
  </si>
  <si>
    <t>номер</t>
  </si>
  <si>
    <t>дата</t>
  </si>
  <si>
    <t>б/н</t>
  </si>
  <si>
    <t>Планируемая дата окончания переселения</t>
  </si>
  <si>
    <t>Планируемая дата сноса МКД</t>
  </si>
  <si>
    <t>2013 г.</t>
  </si>
  <si>
    <t>Число жителей всего, чел.</t>
  </si>
  <si>
    <t>Число жителей планируемых к переселению, чел.</t>
  </si>
  <si>
    <t>Огбщая площадь жилых помещений МКД</t>
  </si>
  <si>
    <t>муниципальная собственность</t>
  </si>
  <si>
    <t>частная собственность</t>
  </si>
  <si>
    <t>города Липецка на 2009-2012 годы"</t>
  </si>
  <si>
    <t>Перечень многоквартирных домов, мероприятия по переселению из которых в 2011 году финансируются за счёт средств фонда содействия реформированию ЖКХ, бюджета Липецкой области и бюджета г. Липецка</t>
  </si>
  <si>
    <t>ул. Центральная</t>
  </si>
  <si>
    <t>Приложение 5</t>
  </si>
  <si>
    <t>Документ, подтверждающий признание дома аварийным</t>
  </si>
  <si>
    <t>Расселяемая площадь жилых помещений</t>
  </si>
  <si>
    <t>Количество расселяемых жилых помещений</t>
  </si>
  <si>
    <t>Дополнительные источники финансирования</t>
  </si>
  <si>
    <t>ИТОГО:</t>
  </si>
  <si>
    <t>ул. Газина</t>
  </si>
  <si>
    <t>ул. Спиртзаводская</t>
  </si>
  <si>
    <t>к городской целевой программе</t>
  </si>
  <si>
    <t>Давыдов С.Н.</t>
  </si>
  <si>
    <t>(непригодного для проживания) жилищного фонда</t>
  </si>
  <si>
    <t>2011-2012г.г.</t>
  </si>
  <si>
    <t xml:space="preserve">проезд  Боевой </t>
  </si>
  <si>
    <t xml:space="preserve"> переулок  Яблочкина  </t>
  </si>
  <si>
    <t>Граждане, зарегистрированные в доме по адресу: ул. Газина, д. 3</t>
  </si>
  <si>
    <t>№ квартиры</t>
  </si>
  <si>
    <t>Ф.И.О</t>
  </si>
  <si>
    <t>Общая площадь квартиры</t>
  </si>
  <si>
    <t xml:space="preserve">Количество комнат в квартире </t>
  </si>
  <si>
    <t>Собственность</t>
  </si>
  <si>
    <t>количество человек</t>
  </si>
  <si>
    <t>1</t>
  </si>
  <si>
    <t>17103 Миронцев Дмитрий Васильевич</t>
  </si>
  <si>
    <t>собств</t>
  </si>
  <si>
    <t>отсутствует кв. № 15</t>
  </si>
  <si>
    <t>2</t>
  </si>
  <si>
    <t>17104 Запорожцев Владимир Александр</t>
  </si>
  <si>
    <t>отсутствует кв. № 23</t>
  </si>
  <si>
    <t>3</t>
  </si>
  <si>
    <t>17105 Двуреченский Андрей Александр</t>
  </si>
  <si>
    <t>муницип</t>
  </si>
  <si>
    <t>4</t>
  </si>
  <si>
    <t>17106 Захарова Марина Николаевна</t>
  </si>
  <si>
    <t>5</t>
  </si>
  <si>
    <t>17107 Куделина Антонина Дмитриевна</t>
  </si>
  <si>
    <t>6</t>
  </si>
  <si>
    <t>17108 Анисифоров Сергей Иванович</t>
  </si>
  <si>
    <t>7</t>
  </si>
  <si>
    <t>17109 Андросова Надежда Николаевна</t>
  </si>
  <si>
    <t>8</t>
  </si>
  <si>
    <t>17110 Стюфляев Леонид Ал-Дрович</t>
  </si>
  <si>
    <t>9</t>
  </si>
  <si>
    <t>17111 Белых Николай Сергеевич</t>
  </si>
  <si>
    <t>10</t>
  </si>
  <si>
    <t>17112 Сяглов Сергей Фомич</t>
  </si>
  <si>
    <t>11</t>
  </si>
  <si>
    <t>17113 Бокова Нина Михайловна</t>
  </si>
  <si>
    <t>12</t>
  </si>
  <si>
    <t>17114 Епифанцева Татьяна Ильинична</t>
  </si>
  <si>
    <t>13</t>
  </si>
  <si>
    <t>17115 Азарнин Антон Александрович</t>
  </si>
  <si>
    <t>14</t>
  </si>
  <si>
    <t>17116 Боцу Валентина Дмитриевна</t>
  </si>
  <si>
    <t>16</t>
  </si>
  <si>
    <t>17117 Воинов Сергей Владимирович</t>
  </si>
  <si>
    <t>17</t>
  </si>
  <si>
    <t>17118 Вереникина Наталья Васильевна</t>
  </si>
  <si>
    <t>18</t>
  </si>
  <si>
    <t>17119 Бочаров Николай Иванович</t>
  </si>
  <si>
    <t>19</t>
  </si>
  <si>
    <t>17120 Комаричев  Дмитрий Николаеви</t>
  </si>
  <si>
    <t>20</t>
  </si>
  <si>
    <t>17121 Овсянников Владимир Сергееви</t>
  </si>
  <si>
    <t>21</t>
  </si>
  <si>
    <t>17122 Корчагин  Николай Леонидович</t>
  </si>
  <si>
    <t>22</t>
  </si>
  <si>
    <t>17123 Галкин Юрий Сергеевич</t>
  </si>
  <si>
    <t>24</t>
  </si>
  <si>
    <t>17132 Иванова Валентина Михайловна</t>
  </si>
  <si>
    <t>25</t>
  </si>
  <si>
    <t>17124 Баскаков Влад.Влад.</t>
  </si>
  <si>
    <t>26</t>
  </si>
  <si>
    <t>17125 Иванова Валентина Михайловна</t>
  </si>
  <si>
    <t>27</t>
  </si>
  <si>
    <t>17126 Блохина Анна Александровна</t>
  </si>
  <si>
    <t>28</t>
  </si>
  <si>
    <t>21117 Середа Ольга Станиславовна</t>
  </si>
  <si>
    <t>29</t>
  </si>
  <si>
    <t>17127 Чернецова Надежда Викторовна</t>
  </si>
  <si>
    <t>30</t>
  </si>
  <si>
    <t>17128 Яковлева Мария Дмитриевна</t>
  </si>
  <si>
    <t>31</t>
  </si>
  <si>
    <t>17129 Потапов Виктор Михайлович</t>
  </si>
  <si>
    <t>32</t>
  </si>
  <si>
    <t>17130 Чигрина Л.Н.</t>
  </si>
  <si>
    <t>33</t>
  </si>
  <si>
    <t>17131 Борзаков Владимир Александров</t>
  </si>
  <si>
    <t xml:space="preserve">соб </t>
  </si>
  <si>
    <t>ул. Архангельская</t>
  </si>
  <si>
    <t>Переселение граждан из аварийного ) 				_x000D_
																(непригодного для проживания) жилищного фонда				_x000D_
																города Липецка на 2009-2012 годы</t>
  </si>
  <si>
    <t xml:space="preserve">С.Н. Давыдов </t>
  </si>
  <si>
    <t xml:space="preserve">"Переселение граждан из аварийного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</si>
</sst>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0"/>
      <name val="Arial"/>
    </font>
    <font>
      <sz val="10"/>
      <color indexed="8"/>
      <name val="Arial"/>
      <family val="2"/>
      <charset val="204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b/>
      <sz val="14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3">
    <xf numFmtId="0" fontId="0" fillId="0" borderId="0" xfId="0"/>
    <xf numFmtId="0" fontId="2" fillId="0" borderId="0" xfId="0" applyFont="1" applyFill="1" applyBorder="1"/>
    <xf numFmtId="2" fontId="2" fillId="0" borderId="0" xfId="0" applyNumberFormat="1" applyFont="1" applyFill="1" applyBorder="1"/>
    <xf numFmtId="0" fontId="2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/>
    <xf numFmtId="0" fontId="3" fillId="0" borderId="0" xfId="0" applyFont="1" applyFill="1" applyBorder="1"/>
    <xf numFmtId="2" fontId="2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/>
    <xf numFmtId="0" fontId="4" fillId="0" borderId="0" xfId="0" applyFont="1" applyFill="1" applyBorder="1"/>
    <xf numFmtId="2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/>
    <xf numFmtId="2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/>
    <xf numFmtId="2" fontId="3" fillId="0" borderId="0" xfId="0" applyNumberFormat="1" applyFont="1" applyFill="1" applyBorder="1"/>
    <xf numFmtId="2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2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2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37" fontId="3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37" fontId="8" fillId="0" borderId="1" xfId="0" applyNumberFormat="1" applyFont="1" applyFill="1" applyBorder="1" applyAlignment="1">
      <alignment horizontal="center" vertical="center" wrapText="1"/>
    </xf>
    <xf numFmtId="37" fontId="8" fillId="0" borderId="4" xfId="0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37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3" fontId="8" fillId="0" borderId="1" xfId="0" applyNumberFormat="1" applyFont="1" applyFill="1" applyBorder="1" applyAlignment="1" applyProtection="1">
      <alignment horizontal="left" vertical="center" wrapText="1"/>
    </xf>
    <xf numFmtId="3" fontId="8" fillId="0" borderId="1" xfId="0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164" fontId="8" fillId="0" borderId="0" xfId="0" applyNumberFormat="1" applyFont="1" applyFill="1" applyBorder="1"/>
    <xf numFmtId="2" fontId="8" fillId="0" borderId="0" xfId="0" applyNumberFormat="1" applyFont="1" applyFill="1" applyBorder="1"/>
    <xf numFmtId="2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left"/>
    </xf>
    <xf numFmtId="37" fontId="8" fillId="0" borderId="0" xfId="0" applyNumberFormat="1" applyFont="1" applyFill="1" applyBorder="1"/>
    <xf numFmtId="37" fontId="8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4" fontId="0" fillId="0" borderId="0" xfId="0" applyNumberFormat="1"/>
    <xf numFmtId="3" fontId="0" fillId="0" borderId="0" xfId="0" applyNumberFormat="1"/>
    <xf numFmtId="4" fontId="0" fillId="0" borderId="0" xfId="0" applyNumberFormat="1"/>
    <xf numFmtId="0" fontId="9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 textRotation="90" wrapText="1"/>
    </xf>
    <xf numFmtId="0" fontId="8" fillId="0" borderId="0" xfId="0" applyFont="1" applyFill="1" applyBorder="1" applyAlignment="1">
      <alignment horizontal="left" wrapText="1"/>
    </xf>
    <xf numFmtId="37" fontId="7" fillId="0" borderId="1" xfId="0" applyNumberFormat="1" applyFont="1" applyFill="1" applyBorder="1" applyAlignment="1">
      <alignment horizontal="center" vertical="center" wrapText="1"/>
    </xf>
    <xf numFmtId="37" fontId="8" fillId="0" borderId="0" xfId="0" applyNumberFormat="1" applyFont="1" applyFill="1" applyAlignment="1"/>
    <xf numFmtId="37" fontId="2" fillId="0" borderId="0" xfId="0" applyNumberFormat="1" applyFont="1" applyFill="1" applyBorder="1"/>
    <xf numFmtId="37" fontId="2" fillId="0" borderId="0" xfId="0" applyNumberFormat="1" applyFont="1" applyFill="1" applyBorder="1" applyAlignment="1">
      <alignment horizontal="center" vertical="center" wrapText="1"/>
    </xf>
    <xf numFmtId="37" fontId="8" fillId="0" borderId="3" xfId="0" applyNumberFormat="1" applyFont="1" applyFill="1" applyBorder="1" applyAlignment="1">
      <alignment horizontal="center" vertical="center" wrapText="1"/>
    </xf>
    <xf numFmtId="37" fontId="3" fillId="0" borderId="0" xfId="0" applyNumberFormat="1" applyFont="1" applyFill="1" applyBorder="1"/>
    <xf numFmtId="0" fontId="8" fillId="0" borderId="0" xfId="0" applyFont="1" applyFill="1" applyBorder="1" applyAlignment="1">
      <alignment horizontal="left" wrapText="1"/>
    </xf>
    <xf numFmtId="0" fontId="11" fillId="0" borderId="0" xfId="0" applyFont="1" applyFill="1" applyAlignment="1">
      <alignment horizontal="left" wrapText="1"/>
    </xf>
    <xf numFmtId="2" fontId="9" fillId="0" borderId="9" xfId="0" applyNumberFormat="1" applyFont="1" applyFill="1" applyBorder="1" applyAlignment="1">
      <alignment horizontal="center" vertical="center" textRotation="90" wrapText="1"/>
    </xf>
    <xf numFmtId="2" fontId="9" fillId="0" borderId="10" xfId="0" applyNumberFormat="1" applyFont="1" applyFill="1" applyBorder="1" applyAlignment="1">
      <alignment horizontal="center" vertical="center" textRotation="90" wrapText="1"/>
    </xf>
    <xf numFmtId="2" fontId="9" fillId="0" borderId="4" xfId="0" applyNumberFormat="1" applyFont="1" applyFill="1" applyBorder="1" applyAlignment="1">
      <alignment horizontal="center" vertical="center" textRotation="90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37" fontId="8" fillId="0" borderId="8" xfId="0" applyNumberFormat="1" applyFont="1" applyFill="1" applyBorder="1" applyAlignment="1">
      <alignment horizontal="center" vertical="center" wrapText="1"/>
    </xf>
    <xf numFmtId="37" fontId="8" fillId="0" borderId="2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textRotation="90" wrapText="1"/>
    </xf>
    <xf numFmtId="2" fontId="9" fillId="0" borderId="6" xfId="0" applyNumberFormat="1" applyFont="1" applyFill="1" applyBorder="1" applyAlignment="1">
      <alignment horizontal="center" vertical="center" wrapText="1"/>
    </xf>
    <xf numFmtId="2" fontId="9" fillId="0" borderId="7" xfId="0" applyNumberFormat="1" applyFont="1" applyFill="1" applyBorder="1" applyAlignment="1">
      <alignment horizontal="center" vertical="center" wrapText="1"/>
    </xf>
    <xf numFmtId="2" fontId="9" fillId="0" borderId="11" xfId="0" applyNumberFormat="1" applyFont="1" applyFill="1" applyBorder="1" applyAlignment="1">
      <alignment horizontal="center" vertical="center" wrapText="1"/>
    </xf>
    <xf numFmtId="2" fontId="9" fillId="0" borderId="1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textRotation="90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37" fontId="8" fillId="0" borderId="9" xfId="0" applyNumberFormat="1" applyFont="1" applyFill="1" applyBorder="1" applyAlignment="1">
      <alignment horizontal="center" vertical="center" textRotation="90" wrapText="1"/>
    </xf>
    <xf numFmtId="37" fontId="8" fillId="0" borderId="10" xfId="0" applyNumberFormat="1" applyFont="1" applyFill="1" applyBorder="1" applyAlignment="1">
      <alignment horizontal="center" vertical="center"/>
    </xf>
    <xf numFmtId="37" fontId="8" fillId="0" borderId="4" xfId="0" applyNumberFormat="1" applyFont="1" applyFill="1" applyBorder="1" applyAlignment="1">
      <alignment horizontal="center" vertical="center"/>
    </xf>
    <xf numFmtId="37" fontId="8" fillId="0" borderId="1" xfId="0" applyNumberFormat="1" applyFont="1" applyFill="1" applyBorder="1" applyAlignment="1">
      <alignment horizontal="center" vertical="center" wrapText="1"/>
    </xf>
    <xf numFmtId="37" fontId="8" fillId="0" borderId="0" xfId="0" applyNumberFormat="1" applyFont="1" applyFill="1" applyAlignment="1">
      <alignment horizontal="left"/>
    </xf>
    <xf numFmtId="0" fontId="6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/>
    </xf>
    <xf numFmtId="164" fontId="9" fillId="0" borderId="1" xfId="0" applyNumberFormat="1" applyFont="1" applyFill="1" applyBorder="1" applyAlignment="1">
      <alignment horizontal="center" vertical="center" textRotation="90" wrapText="1"/>
    </xf>
    <xf numFmtId="37" fontId="8" fillId="0" borderId="1" xfId="0" applyNumberFormat="1" applyFont="1" applyFill="1" applyBorder="1" applyAlignment="1">
      <alignment horizontal="center" vertical="center" textRotation="90" wrapText="1"/>
    </xf>
    <xf numFmtId="37" fontId="8" fillId="0" borderId="4" xfId="0" applyNumberFormat="1" applyFont="1" applyFill="1" applyBorder="1" applyAlignment="1">
      <alignment horizontal="center" vertical="center" textRotation="90" wrapText="1"/>
    </xf>
    <xf numFmtId="0" fontId="10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_Лист1" xfId="2"/>
    <cellStyle name="Обычный_Лист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183"/>
  <sheetViews>
    <sheetView tabSelected="1" view="pageBreakPreview" zoomScale="75" zoomScaleNormal="100" zoomScaleSheetLayoutView="75" workbookViewId="0">
      <pane xSplit="3" ySplit="11" topLeftCell="H12" activePane="bottomRight" state="frozen"/>
      <selection pane="topRight" activeCell="D1" sqref="D1"/>
      <selection pane="bottomLeft" activeCell="A12" sqref="A12"/>
      <selection pane="bottomRight" activeCell="A6" sqref="A6:U6"/>
    </sheetView>
  </sheetViews>
  <sheetFormatPr defaultRowHeight="15.75" x14ac:dyDescent="0.25"/>
  <cols>
    <col min="1" max="1" width="8.7109375" style="5" customWidth="1"/>
    <col min="2" max="2" width="27.85546875" style="24" customWidth="1"/>
    <col min="3" max="3" width="9.28515625" style="5" customWidth="1"/>
    <col min="4" max="4" width="8.85546875" style="6" customWidth="1"/>
    <col min="5" max="5" width="14.7109375" style="6" customWidth="1"/>
    <col min="6" max="6" width="17" style="7" customWidth="1"/>
    <col min="7" max="7" width="14.7109375" style="7" customWidth="1"/>
    <col min="8" max="8" width="10.42578125" style="7" customWidth="1"/>
    <col min="9" max="9" width="11.28515625" style="7" customWidth="1"/>
    <col min="10" max="10" width="14.42578125" style="11" customWidth="1"/>
    <col min="11" max="11" width="14.5703125" style="11" customWidth="1"/>
    <col min="12" max="12" width="12.85546875" style="10" customWidth="1"/>
    <col min="13" max="13" width="11.5703125" style="10" customWidth="1"/>
    <col min="14" max="14" width="9.5703125" style="5" customWidth="1"/>
    <col min="15" max="15" width="10" style="5" customWidth="1"/>
    <col min="16" max="16" width="8.85546875" style="5" customWidth="1"/>
    <col min="17" max="17" width="17.85546875" style="79" customWidth="1"/>
    <col min="18" max="18" width="16.140625" style="79" customWidth="1"/>
    <col min="19" max="19" width="17.7109375" style="79" customWidth="1"/>
    <col min="20" max="20" width="16" style="79" customWidth="1"/>
    <col min="21" max="21" width="18.7109375" style="80" customWidth="1"/>
    <col min="22" max="16384" width="9.140625" style="1"/>
  </cols>
  <sheetData>
    <row r="1" spans="1:21" s="32" customFormat="1" ht="69.75" customHeight="1" x14ac:dyDescent="0.25">
      <c r="A1" s="29"/>
      <c r="B1" s="30"/>
      <c r="C1" s="29"/>
      <c r="D1" s="29"/>
      <c r="E1" s="29"/>
      <c r="F1" s="29"/>
      <c r="G1" s="29"/>
      <c r="H1" s="29"/>
      <c r="I1" s="29"/>
      <c r="J1" s="31"/>
      <c r="K1" s="31"/>
      <c r="L1" s="31"/>
      <c r="M1" s="31"/>
      <c r="N1" s="31"/>
      <c r="Q1" s="78" t="s">
        <v>42</v>
      </c>
      <c r="R1" s="78"/>
      <c r="S1" s="78"/>
      <c r="T1" s="78"/>
      <c r="U1" s="78"/>
    </row>
    <row r="2" spans="1:21" s="32" customFormat="1" ht="18.75" x14ac:dyDescent="0.25">
      <c r="A2" s="33"/>
      <c r="B2" s="30"/>
      <c r="C2" s="33"/>
      <c r="D2" s="33"/>
      <c r="E2" s="33"/>
      <c r="F2" s="33"/>
      <c r="G2" s="33"/>
      <c r="H2" s="33"/>
      <c r="I2" s="33"/>
      <c r="J2" s="31"/>
      <c r="K2" s="31"/>
      <c r="L2" s="31"/>
      <c r="M2" s="31"/>
      <c r="N2" s="31"/>
      <c r="Q2" s="78" t="s">
        <v>50</v>
      </c>
      <c r="R2" s="78"/>
      <c r="S2" s="78"/>
      <c r="T2" s="78"/>
      <c r="U2" s="78"/>
    </row>
    <row r="3" spans="1:21" s="32" customFormat="1" ht="18.75" x14ac:dyDescent="0.25">
      <c r="A3" s="34"/>
      <c r="B3" s="30"/>
      <c r="C3" s="33"/>
      <c r="D3" s="33"/>
      <c r="E3" s="33"/>
      <c r="F3" s="33"/>
      <c r="G3" s="33"/>
      <c r="H3" s="33"/>
      <c r="I3" s="33"/>
      <c r="J3" s="31"/>
      <c r="K3" s="31"/>
      <c r="L3" s="31"/>
      <c r="M3" s="31"/>
      <c r="N3" s="31"/>
      <c r="Q3" s="78" t="s">
        <v>133</v>
      </c>
      <c r="R3" s="78"/>
      <c r="S3" s="78"/>
      <c r="T3" s="78"/>
      <c r="U3" s="78"/>
    </row>
    <row r="4" spans="1:21" s="32" customFormat="1" ht="18.75" x14ac:dyDescent="0.25">
      <c r="A4" s="34"/>
      <c r="B4" s="30"/>
      <c r="C4" s="33"/>
      <c r="D4" s="33"/>
      <c r="E4" s="33"/>
      <c r="F4" s="33"/>
      <c r="G4" s="33"/>
      <c r="H4" s="33"/>
      <c r="I4" s="33"/>
      <c r="J4" s="31"/>
      <c r="K4" s="31"/>
      <c r="L4" s="31"/>
      <c r="M4" s="31"/>
      <c r="N4" s="31"/>
      <c r="Q4" s="106" t="s">
        <v>52</v>
      </c>
      <c r="R4" s="106"/>
      <c r="S4" s="106"/>
      <c r="T4" s="106"/>
      <c r="U4" s="106"/>
    </row>
    <row r="5" spans="1:21" s="32" customFormat="1" ht="18.75" x14ac:dyDescent="0.25">
      <c r="A5" s="33"/>
      <c r="B5" s="30"/>
      <c r="C5" s="33"/>
      <c r="E5" s="33"/>
      <c r="F5" s="33"/>
      <c r="G5" s="33"/>
      <c r="H5" s="33"/>
      <c r="I5" s="33"/>
      <c r="J5" s="31"/>
      <c r="K5" s="31"/>
      <c r="L5" s="31"/>
      <c r="M5" s="31"/>
      <c r="N5" s="31"/>
      <c r="Q5" s="78" t="s">
        <v>39</v>
      </c>
      <c r="R5" s="78"/>
      <c r="S5" s="78"/>
      <c r="T5" s="78"/>
      <c r="U5" s="78"/>
    </row>
    <row r="6" spans="1:21" s="32" customFormat="1" ht="35.25" customHeight="1" x14ac:dyDescent="0.2">
      <c r="A6" s="107" t="s">
        <v>40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</row>
    <row r="7" spans="1:21" x14ac:dyDescent="0.25">
      <c r="A7" s="108"/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</row>
    <row r="8" spans="1:21" s="23" customFormat="1" ht="27" customHeight="1" x14ac:dyDescent="0.2">
      <c r="A8" s="89" t="s">
        <v>0</v>
      </c>
      <c r="B8" s="89" t="s">
        <v>1</v>
      </c>
      <c r="C8" s="89"/>
      <c r="D8" s="89" t="s">
        <v>43</v>
      </c>
      <c r="E8" s="89"/>
      <c r="F8" s="109" t="s">
        <v>31</v>
      </c>
      <c r="G8" s="109" t="s">
        <v>32</v>
      </c>
      <c r="H8" s="97" t="s">
        <v>34</v>
      </c>
      <c r="I8" s="97" t="s">
        <v>35</v>
      </c>
      <c r="J8" s="85" t="s">
        <v>36</v>
      </c>
      <c r="K8" s="88" t="s">
        <v>44</v>
      </c>
      <c r="L8" s="88"/>
      <c r="M8" s="88"/>
      <c r="N8" s="89" t="s">
        <v>45</v>
      </c>
      <c r="O8" s="89"/>
      <c r="P8" s="89"/>
      <c r="Q8" s="90" t="s">
        <v>19</v>
      </c>
      <c r="R8" s="91"/>
      <c r="S8" s="91"/>
      <c r="T8" s="91"/>
      <c r="U8" s="81"/>
    </row>
    <row r="9" spans="1:21" s="23" customFormat="1" ht="22.5" customHeight="1" x14ac:dyDescent="0.2">
      <c r="A9" s="89"/>
      <c r="B9" s="89"/>
      <c r="C9" s="89"/>
      <c r="D9" s="89"/>
      <c r="E9" s="89"/>
      <c r="F9" s="109"/>
      <c r="G9" s="109"/>
      <c r="H9" s="97"/>
      <c r="I9" s="97"/>
      <c r="J9" s="86"/>
      <c r="K9" s="92" t="s">
        <v>2</v>
      </c>
      <c r="L9" s="93" t="s">
        <v>3</v>
      </c>
      <c r="M9" s="94"/>
      <c r="N9" s="97" t="s">
        <v>2</v>
      </c>
      <c r="O9" s="98" t="s">
        <v>3</v>
      </c>
      <c r="P9" s="99"/>
      <c r="Q9" s="102" t="s">
        <v>2</v>
      </c>
      <c r="R9" s="105" t="s">
        <v>20</v>
      </c>
      <c r="S9" s="105"/>
      <c r="T9" s="105"/>
      <c r="U9" s="110" t="s">
        <v>46</v>
      </c>
    </row>
    <row r="10" spans="1:21" s="23" customFormat="1" ht="19.5" customHeight="1" x14ac:dyDescent="0.2">
      <c r="A10" s="89"/>
      <c r="B10" s="89"/>
      <c r="C10" s="89"/>
      <c r="D10" s="89"/>
      <c r="E10" s="89"/>
      <c r="F10" s="109"/>
      <c r="G10" s="109"/>
      <c r="H10" s="97"/>
      <c r="I10" s="97"/>
      <c r="J10" s="86"/>
      <c r="K10" s="92"/>
      <c r="L10" s="95"/>
      <c r="M10" s="96"/>
      <c r="N10" s="97"/>
      <c r="O10" s="100"/>
      <c r="P10" s="101"/>
      <c r="Q10" s="103"/>
      <c r="R10" s="102" t="s">
        <v>21</v>
      </c>
      <c r="S10" s="102" t="s">
        <v>22</v>
      </c>
      <c r="T10" s="102" t="s">
        <v>23</v>
      </c>
      <c r="U10" s="110"/>
    </row>
    <row r="11" spans="1:21" s="23" customFormat="1" ht="87.75" customHeight="1" x14ac:dyDescent="0.2">
      <c r="A11" s="89"/>
      <c r="B11" s="50" t="s">
        <v>4</v>
      </c>
      <c r="C11" s="73" t="s">
        <v>5</v>
      </c>
      <c r="D11" s="75" t="s">
        <v>28</v>
      </c>
      <c r="E11" s="75" t="s">
        <v>29</v>
      </c>
      <c r="F11" s="109"/>
      <c r="G11" s="109"/>
      <c r="H11" s="97"/>
      <c r="I11" s="97"/>
      <c r="J11" s="87"/>
      <c r="K11" s="92"/>
      <c r="L11" s="74" t="s">
        <v>38</v>
      </c>
      <c r="M11" s="74" t="s">
        <v>37</v>
      </c>
      <c r="N11" s="97"/>
      <c r="O11" s="75" t="s">
        <v>38</v>
      </c>
      <c r="P11" s="75" t="s">
        <v>37</v>
      </c>
      <c r="Q11" s="104"/>
      <c r="R11" s="111"/>
      <c r="S11" s="111"/>
      <c r="T11" s="111"/>
      <c r="U11" s="110"/>
    </row>
    <row r="12" spans="1:21" s="21" customFormat="1" ht="35.1" customHeight="1" x14ac:dyDescent="0.2">
      <c r="A12" s="35">
        <v>1</v>
      </c>
      <c r="B12" s="44" t="s">
        <v>24</v>
      </c>
      <c r="C12" s="35">
        <v>9</v>
      </c>
      <c r="D12" s="35" t="s">
        <v>30</v>
      </c>
      <c r="E12" s="45">
        <v>38884</v>
      </c>
      <c r="F12" s="36" t="s">
        <v>27</v>
      </c>
      <c r="G12" s="36" t="s">
        <v>33</v>
      </c>
      <c r="H12" s="37">
        <v>92</v>
      </c>
      <c r="I12" s="35">
        <v>49</v>
      </c>
      <c r="J12" s="46">
        <v>737.3</v>
      </c>
      <c r="K12" s="46">
        <f>L12+M12</f>
        <v>285</v>
      </c>
      <c r="L12" s="46">
        <v>88.8</v>
      </c>
      <c r="M12" s="46">
        <v>196.2</v>
      </c>
      <c r="N12" s="37">
        <f>O12+P12</f>
        <v>20</v>
      </c>
      <c r="O12" s="35">
        <v>6</v>
      </c>
      <c r="P12" s="35">
        <v>14</v>
      </c>
      <c r="Q12" s="47">
        <v>7894500</v>
      </c>
      <c r="R12" s="47">
        <v>4923010</v>
      </c>
      <c r="S12" s="47">
        <v>594298</v>
      </c>
      <c r="T12" s="47">
        <v>2377192</v>
      </c>
      <c r="U12" s="77">
        <v>10735838</v>
      </c>
    </row>
    <row r="13" spans="1:21" s="21" customFormat="1" ht="35.1" customHeight="1" x14ac:dyDescent="0.2">
      <c r="A13" s="35">
        <f>A12+1</f>
        <v>2</v>
      </c>
      <c r="B13" s="44" t="s">
        <v>49</v>
      </c>
      <c r="C13" s="35">
        <v>6</v>
      </c>
      <c r="D13" s="35" t="s">
        <v>30</v>
      </c>
      <c r="E13" s="45">
        <v>38884</v>
      </c>
      <c r="F13" s="36" t="s">
        <v>27</v>
      </c>
      <c r="G13" s="36" t="s">
        <v>33</v>
      </c>
      <c r="H13" s="37">
        <v>24</v>
      </c>
      <c r="I13" s="35">
        <v>6</v>
      </c>
      <c r="J13" s="46">
        <v>328.5</v>
      </c>
      <c r="K13" s="46">
        <f t="shared" ref="K13:K32" si="0">L13+M13</f>
        <v>58.5</v>
      </c>
      <c r="L13" s="46">
        <v>58.5</v>
      </c>
      <c r="M13" s="46">
        <v>0</v>
      </c>
      <c r="N13" s="37">
        <f t="shared" ref="N13:N33" si="1">O13+P13</f>
        <v>1</v>
      </c>
      <c r="O13" s="35">
        <v>1</v>
      </c>
      <c r="P13" s="35">
        <v>0</v>
      </c>
      <c r="Q13" s="48">
        <v>1620450</v>
      </c>
      <c r="R13" s="47">
        <v>1010512</v>
      </c>
      <c r="S13" s="47">
        <v>121987</v>
      </c>
      <c r="T13" s="47">
        <v>487951</v>
      </c>
      <c r="U13" s="77">
        <v>427550</v>
      </c>
    </row>
    <row r="14" spans="1:21" s="21" customFormat="1" ht="35.1" customHeight="1" x14ac:dyDescent="0.2">
      <c r="A14" s="35">
        <f t="shared" ref="A14:A33" si="2">A13+1</f>
        <v>3</v>
      </c>
      <c r="B14" s="44" t="s">
        <v>25</v>
      </c>
      <c r="C14" s="35" t="s">
        <v>26</v>
      </c>
      <c r="D14" s="35" t="s">
        <v>30</v>
      </c>
      <c r="E14" s="45">
        <v>38884</v>
      </c>
      <c r="F14" s="36" t="s">
        <v>27</v>
      </c>
      <c r="G14" s="36" t="s">
        <v>33</v>
      </c>
      <c r="H14" s="37">
        <v>46</v>
      </c>
      <c r="I14" s="35">
        <v>30</v>
      </c>
      <c r="J14" s="46">
        <v>605.4</v>
      </c>
      <c r="K14" s="46">
        <f t="shared" si="0"/>
        <v>327.9</v>
      </c>
      <c r="L14" s="51">
        <v>193.3</v>
      </c>
      <c r="M14" s="51">
        <v>134.6</v>
      </c>
      <c r="N14" s="37">
        <f t="shared" si="1"/>
        <v>10</v>
      </c>
      <c r="O14" s="35">
        <v>6</v>
      </c>
      <c r="P14" s="35">
        <v>4</v>
      </c>
      <c r="Q14" s="47">
        <v>9060670</v>
      </c>
      <c r="R14" s="47">
        <v>5650233</v>
      </c>
      <c r="S14" s="47">
        <v>682087</v>
      </c>
      <c r="T14" s="47">
        <v>2728350</v>
      </c>
      <c r="U14" s="77">
        <v>3286649</v>
      </c>
    </row>
    <row r="15" spans="1:21" s="21" customFormat="1" ht="35.1" customHeight="1" x14ac:dyDescent="0.2">
      <c r="A15" s="35">
        <f t="shared" si="2"/>
        <v>4</v>
      </c>
      <c r="B15" s="44" t="s">
        <v>41</v>
      </c>
      <c r="C15" s="35">
        <v>2</v>
      </c>
      <c r="D15" s="35" t="s">
        <v>30</v>
      </c>
      <c r="E15" s="45">
        <v>38884</v>
      </c>
      <c r="F15" s="36" t="s">
        <v>27</v>
      </c>
      <c r="G15" s="36" t="s">
        <v>33</v>
      </c>
      <c r="H15" s="37">
        <v>45</v>
      </c>
      <c r="I15" s="35">
        <v>18</v>
      </c>
      <c r="J15" s="46">
        <v>637.9</v>
      </c>
      <c r="K15" s="46">
        <f t="shared" si="0"/>
        <v>285.39999999999998</v>
      </c>
      <c r="L15" s="46">
        <v>215.8</v>
      </c>
      <c r="M15" s="46">
        <v>69.599999999999994</v>
      </c>
      <c r="N15" s="37">
        <f t="shared" si="1"/>
        <v>8</v>
      </c>
      <c r="O15" s="35">
        <v>6</v>
      </c>
      <c r="P15" s="35">
        <v>2</v>
      </c>
      <c r="Q15" s="47">
        <v>7905580</v>
      </c>
      <c r="R15" s="47">
        <v>4929919</v>
      </c>
      <c r="S15" s="47">
        <v>595132</v>
      </c>
      <c r="T15" s="47">
        <v>2380529</v>
      </c>
      <c r="U15" s="77">
        <v>5373227</v>
      </c>
    </row>
    <row r="16" spans="1:21" s="21" customFormat="1" ht="35.1" customHeight="1" x14ac:dyDescent="0.2">
      <c r="A16" s="35">
        <f t="shared" si="2"/>
        <v>5</v>
      </c>
      <c r="B16" s="44" t="s">
        <v>18</v>
      </c>
      <c r="C16" s="35" t="s">
        <v>12</v>
      </c>
      <c r="D16" s="35" t="s">
        <v>30</v>
      </c>
      <c r="E16" s="45">
        <v>38884</v>
      </c>
      <c r="F16" s="36" t="s">
        <v>27</v>
      </c>
      <c r="G16" s="36" t="s">
        <v>33</v>
      </c>
      <c r="H16" s="37">
        <v>20</v>
      </c>
      <c r="I16" s="37">
        <v>14</v>
      </c>
      <c r="J16" s="46">
        <v>278.7</v>
      </c>
      <c r="K16" s="46">
        <f t="shared" si="0"/>
        <v>196.9</v>
      </c>
      <c r="L16" s="46">
        <v>149</v>
      </c>
      <c r="M16" s="46">
        <v>47.9</v>
      </c>
      <c r="N16" s="37">
        <f t="shared" si="1"/>
        <v>8</v>
      </c>
      <c r="O16" s="37">
        <v>6</v>
      </c>
      <c r="P16" s="37">
        <v>2</v>
      </c>
      <c r="Q16" s="47">
        <v>5454130</v>
      </c>
      <c r="R16" s="47">
        <v>3401195</v>
      </c>
      <c r="S16" s="47">
        <v>410587</v>
      </c>
      <c r="T16" s="47">
        <v>1642348</v>
      </c>
      <c r="U16" s="77">
        <v>3316819</v>
      </c>
    </row>
    <row r="17" spans="1:21" s="21" customFormat="1" ht="35.1" customHeight="1" x14ac:dyDescent="0.2">
      <c r="A17" s="35">
        <f t="shared" si="2"/>
        <v>6</v>
      </c>
      <c r="B17" s="44" t="s">
        <v>54</v>
      </c>
      <c r="C17" s="35">
        <v>4</v>
      </c>
      <c r="D17" s="35" t="s">
        <v>30</v>
      </c>
      <c r="E17" s="45">
        <v>38884</v>
      </c>
      <c r="F17" s="36" t="s">
        <v>27</v>
      </c>
      <c r="G17" s="36" t="s">
        <v>33</v>
      </c>
      <c r="H17" s="37">
        <v>6</v>
      </c>
      <c r="I17" s="37">
        <v>6</v>
      </c>
      <c r="J17" s="46">
        <v>65.7</v>
      </c>
      <c r="K17" s="46">
        <f t="shared" si="0"/>
        <v>65.7</v>
      </c>
      <c r="L17" s="46">
        <v>0</v>
      </c>
      <c r="M17" s="46">
        <v>65.7</v>
      </c>
      <c r="N17" s="37">
        <f t="shared" si="1"/>
        <v>2</v>
      </c>
      <c r="O17" s="35">
        <v>0</v>
      </c>
      <c r="P17" s="35">
        <v>2</v>
      </c>
      <c r="Q17" s="47">
        <v>1819890</v>
      </c>
      <c r="R17" s="47">
        <v>1134883</v>
      </c>
      <c r="S17" s="47">
        <v>137001</v>
      </c>
      <c r="T17" s="47">
        <v>548006</v>
      </c>
      <c r="U17" s="77">
        <v>1498112</v>
      </c>
    </row>
    <row r="18" spans="1:21" s="21" customFormat="1" ht="35.1" customHeight="1" x14ac:dyDescent="0.2">
      <c r="A18" s="35">
        <f t="shared" si="2"/>
        <v>7</v>
      </c>
      <c r="B18" s="44" t="s">
        <v>13</v>
      </c>
      <c r="C18" s="35" t="s">
        <v>14</v>
      </c>
      <c r="D18" s="35" t="s">
        <v>30</v>
      </c>
      <c r="E18" s="45">
        <v>38884</v>
      </c>
      <c r="F18" s="36" t="s">
        <v>27</v>
      </c>
      <c r="G18" s="36" t="s">
        <v>33</v>
      </c>
      <c r="H18" s="37">
        <v>7</v>
      </c>
      <c r="I18" s="37">
        <v>7</v>
      </c>
      <c r="J18" s="46">
        <v>81.3</v>
      </c>
      <c r="K18" s="46">
        <f t="shared" si="0"/>
        <v>81.3</v>
      </c>
      <c r="L18" s="52">
        <v>44.4</v>
      </c>
      <c r="M18" s="52">
        <v>36.9</v>
      </c>
      <c r="N18" s="37">
        <f t="shared" si="1"/>
        <v>2</v>
      </c>
      <c r="O18" s="35">
        <v>1</v>
      </c>
      <c r="P18" s="35">
        <v>1</v>
      </c>
      <c r="Q18" s="47">
        <v>2177220</v>
      </c>
      <c r="R18" s="47">
        <v>1357714</v>
      </c>
      <c r="S18" s="47">
        <v>163901</v>
      </c>
      <c r="T18" s="47">
        <v>655605</v>
      </c>
      <c r="U18" s="77">
        <v>1147581</v>
      </c>
    </row>
    <row r="19" spans="1:21" s="21" customFormat="1" ht="35.1" customHeight="1" x14ac:dyDescent="0.2">
      <c r="A19" s="35">
        <f t="shared" si="2"/>
        <v>8</v>
      </c>
      <c r="B19" s="44" t="s">
        <v>54</v>
      </c>
      <c r="C19" s="35">
        <v>2</v>
      </c>
      <c r="D19" s="35" t="s">
        <v>30</v>
      </c>
      <c r="E19" s="45">
        <v>38884</v>
      </c>
      <c r="F19" s="36" t="s">
        <v>27</v>
      </c>
      <c r="G19" s="36" t="s">
        <v>33</v>
      </c>
      <c r="H19" s="37">
        <v>5</v>
      </c>
      <c r="I19" s="37">
        <v>5</v>
      </c>
      <c r="J19" s="46">
        <v>107.8</v>
      </c>
      <c r="K19" s="46">
        <f t="shared" si="0"/>
        <v>107.8</v>
      </c>
      <c r="L19" s="53">
        <v>107.8</v>
      </c>
      <c r="M19" s="46">
        <v>0</v>
      </c>
      <c r="N19" s="37">
        <f t="shared" si="1"/>
        <v>2</v>
      </c>
      <c r="O19" s="35">
        <v>2</v>
      </c>
      <c r="P19" s="35">
        <v>0</v>
      </c>
      <c r="Q19" s="47">
        <v>2986060</v>
      </c>
      <c r="R19" s="47">
        <v>1862107</v>
      </c>
      <c r="S19" s="47">
        <v>224791</v>
      </c>
      <c r="T19" s="47">
        <v>899162</v>
      </c>
      <c r="U19" s="77">
        <v>1119540</v>
      </c>
    </row>
    <row r="20" spans="1:21" s="21" customFormat="1" ht="35.1" customHeight="1" x14ac:dyDescent="0.2">
      <c r="A20" s="35">
        <f t="shared" si="2"/>
        <v>9</v>
      </c>
      <c r="B20" s="44" t="s">
        <v>55</v>
      </c>
      <c r="C20" s="35">
        <v>6</v>
      </c>
      <c r="D20" s="35" t="s">
        <v>30</v>
      </c>
      <c r="E20" s="45">
        <v>38884</v>
      </c>
      <c r="F20" s="36" t="s">
        <v>27</v>
      </c>
      <c r="G20" s="36" t="s">
        <v>33</v>
      </c>
      <c r="H20" s="37">
        <v>8</v>
      </c>
      <c r="I20" s="37">
        <v>8</v>
      </c>
      <c r="J20" s="46">
        <v>73.599999999999994</v>
      </c>
      <c r="K20" s="46">
        <f t="shared" si="0"/>
        <v>73.599999999999994</v>
      </c>
      <c r="L20" s="51">
        <v>45.8</v>
      </c>
      <c r="M20" s="51">
        <v>27.8</v>
      </c>
      <c r="N20" s="37">
        <f t="shared" si="1"/>
        <v>2</v>
      </c>
      <c r="O20" s="35">
        <v>1</v>
      </c>
      <c r="P20" s="35">
        <v>1</v>
      </c>
      <c r="Q20" s="47">
        <v>2038720</v>
      </c>
      <c r="R20" s="47">
        <v>1271345</v>
      </c>
      <c r="S20" s="47">
        <v>153475</v>
      </c>
      <c r="T20" s="47">
        <v>613900</v>
      </c>
      <c r="U20" s="77">
        <v>755745</v>
      </c>
    </row>
    <row r="21" spans="1:21" s="21" customFormat="1" ht="35.1" customHeight="1" x14ac:dyDescent="0.2">
      <c r="A21" s="35">
        <f t="shared" si="2"/>
        <v>10</v>
      </c>
      <c r="B21" s="44" t="s">
        <v>15</v>
      </c>
      <c r="C21" s="35">
        <v>35</v>
      </c>
      <c r="D21" s="35" t="s">
        <v>30</v>
      </c>
      <c r="E21" s="45">
        <v>38884</v>
      </c>
      <c r="F21" s="36" t="s">
        <v>27</v>
      </c>
      <c r="G21" s="36" t="s">
        <v>33</v>
      </c>
      <c r="H21" s="37">
        <v>6</v>
      </c>
      <c r="I21" s="37">
        <v>6</v>
      </c>
      <c r="J21" s="46">
        <v>82.2</v>
      </c>
      <c r="K21" s="46">
        <f t="shared" si="0"/>
        <v>82.2</v>
      </c>
      <c r="L21" s="46">
        <v>0</v>
      </c>
      <c r="M21" s="46">
        <v>82.2</v>
      </c>
      <c r="N21" s="37">
        <f t="shared" si="1"/>
        <v>2</v>
      </c>
      <c r="O21" s="35">
        <v>0</v>
      </c>
      <c r="P21" s="35">
        <v>2</v>
      </c>
      <c r="Q21" s="54">
        <v>2276940</v>
      </c>
      <c r="R21" s="47">
        <v>1419899</v>
      </c>
      <c r="S21" s="47">
        <v>171408</v>
      </c>
      <c r="T21" s="47">
        <v>685633</v>
      </c>
      <c r="U21" s="77">
        <v>1432862</v>
      </c>
    </row>
    <row r="22" spans="1:21" s="21" customFormat="1" ht="35.1" customHeight="1" x14ac:dyDescent="0.2">
      <c r="A22" s="35">
        <f t="shared" si="2"/>
        <v>11</v>
      </c>
      <c r="B22" s="44" t="s">
        <v>16</v>
      </c>
      <c r="C22" s="35">
        <v>56</v>
      </c>
      <c r="D22" s="35" t="s">
        <v>30</v>
      </c>
      <c r="E22" s="45">
        <v>38884</v>
      </c>
      <c r="F22" s="36" t="s">
        <v>27</v>
      </c>
      <c r="G22" s="36" t="s">
        <v>33</v>
      </c>
      <c r="H22" s="37">
        <v>8</v>
      </c>
      <c r="I22" s="37">
        <v>8</v>
      </c>
      <c r="J22" s="46">
        <v>81.400000000000006</v>
      </c>
      <c r="K22" s="46">
        <f t="shared" si="0"/>
        <v>81.400000000000006</v>
      </c>
      <c r="L22" s="46">
        <v>81.400000000000006</v>
      </c>
      <c r="M22" s="46">
        <v>0</v>
      </c>
      <c r="N22" s="37">
        <f t="shared" si="1"/>
        <v>2</v>
      </c>
      <c r="O22" s="35">
        <v>2</v>
      </c>
      <c r="P22" s="35">
        <v>0</v>
      </c>
      <c r="Q22" s="47">
        <v>2254780</v>
      </c>
      <c r="R22" s="47">
        <v>1406080</v>
      </c>
      <c r="S22" s="47">
        <v>169740</v>
      </c>
      <c r="T22" s="47">
        <v>678960</v>
      </c>
      <c r="U22" s="77">
        <v>1066617</v>
      </c>
    </row>
    <row r="23" spans="1:21" s="21" customFormat="1" ht="35.1" customHeight="1" x14ac:dyDescent="0.2">
      <c r="A23" s="35">
        <f t="shared" si="2"/>
        <v>12</v>
      </c>
      <c r="B23" s="44" t="s">
        <v>7</v>
      </c>
      <c r="C23" s="35">
        <v>9</v>
      </c>
      <c r="D23" s="35" t="s">
        <v>30</v>
      </c>
      <c r="E23" s="45">
        <v>39427</v>
      </c>
      <c r="F23" s="36" t="s">
        <v>27</v>
      </c>
      <c r="G23" s="36" t="s">
        <v>33</v>
      </c>
      <c r="H23" s="35">
        <v>38</v>
      </c>
      <c r="I23" s="35">
        <v>37</v>
      </c>
      <c r="J23" s="46">
        <v>562</v>
      </c>
      <c r="K23" s="46">
        <f t="shared" si="0"/>
        <v>397</v>
      </c>
      <c r="L23" s="55">
        <v>82.1</v>
      </c>
      <c r="M23" s="55">
        <v>314.89999999999998</v>
      </c>
      <c r="N23" s="37">
        <f t="shared" si="1"/>
        <v>16</v>
      </c>
      <c r="O23" s="35">
        <v>3</v>
      </c>
      <c r="P23" s="49">
        <v>13</v>
      </c>
      <c r="Q23" s="54">
        <v>10996900</v>
      </c>
      <c r="R23" s="47">
        <v>6857666</v>
      </c>
      <c r="S23" s="47">
        <v>827847</v>
      </c>
      <c r="T23" s="47">
        <v>3311387</v>
      </c>
      <c r="U23" s="77">
        <v>8397772</v>
      </c>
    </row>
    <row r="24" spans="1:21" s="21" customFormat="1" ht="35.1" customHeight="1" x14ac:dyDescent="0.2">
      <c r="A24" s="35">
        <f t="shared" si="2"/>
        <v>13</v>
      </c>
      <c r="B24" s="44" t="s">
        <v>17</v>
      </c>
      <c r="C24" s="35">
        <v>214</v>
      </c>
      <c r="D24" s="35" t="s">
        <v>30</v>
      </c>
      <c r="E24" s="45">
        <v>39427</v>
      </c>
      <c r="F24" s="36" t="s">
        <v>27</v>
      </c>
      <c r="G24" s="36" t="s">
        <v>33</v>
      </c>
      <c r="H24" s="35">
        <v>30</v>
      </c>
      <c r="I24" s="35">
        <v>25</v>
      </c>
      <c r="J24" s="46">
        <v>378.3</v>
      </c>
      <c r="K24" s="46">
        <f t="shared" si="0"/>
        <v>335.3</v>
      </c>
      <c r="L24" s="53">
        <v>58</v>
      </c>
      <c r="M24" s="53">
        <v>277.3</v>
      </c>
      <c r="N24" s="37">
        <f t="shared" si="1"/>
        <v>7</v>
      </c>
      <c r="O24" s="35">
        <v>1</v>
      </c>
      <c r="P24" s="35">
        <v>6</v>
      </c>
      <c r="Q24" s="47">
        <v>9287810</v>
      </c>
      <c r="R24" s="47">
        <v>5791878</v>
      </c>
      <c r="S24" s="47">
        <v>699186</v>
      </c>
      <c r="T24" s="47">
        <v>2796746</v>
      </c>
      <c r="U24" s="77">
        <v>1802415</v>
      </c>
    </row>
    <row r="25" spans="1:21" s="21" customFormat="1" ht="35.1" customHeight="1" x14ac:dyDescent="0.2">
      <c r="A25" s="35">
        <f t="shared" si="2"/>
        <v>14</v>
      </c>
      <c r="B25" s="44" t="s">
        <v>8</v>
      </c>
      <c r="C25" s="35">
        <v>216</v>
      </c>
      <c r="D25" s="35" t="s">
        <v>30</v>
      </c>
      <c r="E25" s="45">
        <v>39427</v>
      </c>
      <c r="F25" s="36" t="s">
        <v>27</v>
      </c>
      <c r="G25" s="36" t="s">
        <v>33</v>
      </c>
      <c r="H25" s="35">
        <v>24</v>
      </c>
      <c r="I25" s="35">
        <v>24</v>
      </c>
      <c r="J25" s="46">
        <v>374.7</v>
      </c>
      <c r="K25" s="46">
        <f t="shared" si="0"/>
        <v>374.7</v>
      </c>
      <c r="L25" s="53">
        <v>274.39999999999998</v>
      </c>
      <c r="M25" s="53">
        <v>100.3</v>
      </c>
      <c r="N25" s="37">
        <f t="shared" si="1"/>
        <v>9</v>
      </c>
      <c r="O25" s="35">
        <v>7</v>
      </c>
      <c r="P25" s="35">
        <v>2</v>
      </c>
      <c r="Q25" s="47">
        <v>10379190</v>
      </c>
      <c r="R25" s="47">
        <v>6472462</v>
      </c>
      <c r="S25" s="47">
        <v>781345</v>
      </c>
      <c r="T25" s="47">
        <v>3125383</v>
      </c>
      <c r="U25" s="77">
        <v>2066300</v>
      </c>
    </row>
    <row r="26" spans="1:21" s="21" customFormat="1" ht="35.1" customHeight="1" x14ac:dyDescent="0.2">
      <c r="A26" s="35">
        <f t="shared" si="2"/>
        <v>15</v>
      </c>
      <c r="B26" s="44" t="s">
        <v>8</v>
      </c>
      <c r="C26" s="35">
        <v>218</v>
      </c>
      <c r="D26" s="35" t="s">
        <v>30</v>
      </c>
      <c r="E26" s="45">
        <v>39427</v>
      </c>
      <c r="F26" s="36" t="s">
        <v>27</v>
      </c>
      <c r="G26" s="36" t="s">
        <v>33</v>
      </c>
      <c r="H26" s="35">
        <v>25</v>
      </c>
      <c r="I26" s="35">
        <v>25</v>
      </c>
      <c r="J26" s="46">
        <v>376.5</v>
      </c>
      <c r="K26" s="46">
        <f t="shared" si="0"/>
        <v>376.5</v>
      </c>
      <c r="L26" s="53">
        <v>100.9</v>
      </c>
      <c r="M26" s="53">
        <v>275.60000000000002</v>
      </c>
      <c r="N26" s="37">
        <f t="shared" si="1"/>
        <v>8</v>
      </c>
      <c r="O26" s="35">
        <v>2</v>
      </c>
      <c r="P26" s="35">
        <v>6</v>
      </c>
      <c r="Q26" s="47">
        <v>10429050</v>
      </c>
      <c r="R26" s="47">
        <v>6503555</v>
      </c>
      <c r="S26" s="47">
        <v>785099</v>
      </c>
      <c r="T26" s="47">
        <v>3140396</v>
      </c>
      <c r="U26" s="77">
        <v>2051340</v>
      </c>
    </row>
    <row r="27" spans="1:21" s="21" customFormat="1" ht="35.1" customHeight="1" x14ac:dyDescent="0.2">
      <c r="A27" s="35">
        <f t="shared" si="2"/>
        <v>16</v>
      </c>
      <c r="B27" s="44" t="s">
        <v>8</v>
      </c>
      <c r="C27" s="35">
        <v>220</v>
      </c>
      <c r="D27" s="35" t="s">
        <v>30</v>
      </c>
      <c r="E27" s="45">
        <v>39427</v>
      </c>
      <c r="F27" s="36" t="s">
        <v>27</v>
      </c>
      <c r="G27" s="36" t="s">
        <v>33</v>
      </c>
      <c r="H27" s="37">
        <v>40</v>
      </c>
      <c r="I27" s="37">
        <v>40</v>
      </c>
      <c r="J27" s="46">
        <v>375.2</v>
      </c>
      <c r="K27" s="46">
        <f t="shared" si="0"/>
        <v>375.2</v>
      </c>
      <c r="L27" s="53">
        <v>330</v>
      </c>
      <c r="M27" s="53">
        <v>45.2</v>
      </c>
      <c r="N27" s="37">
        <f t="shared" si="1"/>
        <v>8</v>
      </c>
      <c r="O27" s="35">
        <v>7</v>
      </c>
      <c r="P27" s="35">
        <v>1</v>
      </c>
      <c r="Q27" s="47">
        <v>10393040</v>
      </c>
      <c r="R27" s="47">
        <v>6481099</v>
      </c>
      <c r="S27" s="47">
        <v>782388</v>
      </c>
      <c r="T27" s="47">
        <v>3129553</v>
      </c>
      <c r="U27" s="77">
        <v>2070950</v>
      </c>
    </row>
    <row r="28" spans="1:21" s="21" customFormat="1" ht="35.1" customHeight="1" x14ac:dyDescent="0.2">
      <c r="A28" s="35">
        <f t="shared" si="2"/>
        <v>17</v>
      </c>
      <c r="B28" s="44" t="s">
        <v>8</v>
      </c>
      <c r="C28" s="35">
        <v>222</v>
      </c>
      <c r="D28" s="35" t="s">
        <v>30</v>
      </c>
      <c r="E28" s="45">
        <v>39427</v>
      </c>
      <c r="F28" s="36" t="s">
        <v>27</v>
      </c>
      <c r="G28" s="36" t="s">
        <v>33</v>
      </c>
      <c r="H28" s="37">
        <v>33</v>
      </c>
      <c r="I28" s="37">
        <v>33</v>
      </c>
      <c r="J28" s="46">
        <v>300.7</v>
      </c>
      <c r="K28" s="46">
        <f t="shared" si="0"/>
        <v>300.7</v>
      </c>
      <c r="L28" s="53">
        <v>138.69999999999999</v>
      </c>
      <c r="M28" s="53">
        <v>162</v>
      </c>
      <c r="N28" s="37">
        <f t="shared" si="1"/>
        <v>8</v>
      </c>
      <c r="O28" s="35">
        <v>4</v>
      </c>
      <c r="P28" s="35">
        <v>4</v>
      </c>
      <c r="Q28" s="47">
        <v>8329390</v>
      </c>
      <c r="R28" s="47">
        <v>5194207</v>
      </c>
      <c r="S28" s="47">
        <v>627037</v>
      </c>
      <c r="T28" s="47">
        <v>2508146</v>
      </c>
      <c r="U28" s="77">
        <v>4119650</v>
      </c>
    </row>
    <row r="29" spans="1:21" s="21" customFormat="1" ht="35.1" customHeight="1" x14ac:dyDescent="0.2">
      <c r="A29" s="35">
        <f t="shared" si="2"/>
        <v>18</v>
      </c>
      <c r="B29" s="44" t="s">
        <v>9</v>
      </c>
      <c r="C29" s="35">
        <v>29</v>
      </c>
      <c r="D29" s="35" t="s">
        <v>30</v>
      </c>
      <c r="E29" s="45">
        <v>39427</v>
      </c>
      <c r="F29" s="36" t="s">
        <v>27</v>
      </c>
      <c r="G29" s="36" t="s">
        <v>33</v>
      </c>
      <c r="H29" s="37">
        <v>11</v>
      </c>
      <c r="I29" s="37">
        <v>9</v>
      </c>
      <c r="J29" s="46">
        <v>199.6</v>
      </c>
      <c r="K29" s="46">
        <f t="shared" si="0"/>
        <v>129.80000000000001</v>
      </c>
      <c r="L29" s="51">
        <v>96.6</v>
      </c>
      <c r="M29" s="51">
        <v>33.200000000000003</v>
      </c>
      <c r="N29" s="37">
        <f t="shared" si="1"/>
        <v>5</v>
      </c>
      <c r="O29" s="35">
        <v>4</v>
      </c>
      <c r="P29" s="35">
        <v>1</v>
      </c>
      <c r="Q29" s="47">
        <v>3595460</v>
      </c>
      <c r="R29" s="47">
        <v>2242128</v>
      </c>
      <c r="S29" s="47">
        <v>270666</v>
      </c>
      <c r="T29" s="47">
        <v>1082666</v>
      </c>
      <c r="U29" s="77">
        <v>1702802</v>
      </c>
    </row>
    <row r="30" spans="1:21" s="21" customFormat="1" ht="35.1" customHeight="1" x14ac:dyDescent="0.2">
      <c r="A30" s="35">
        <f t="shared" si="2"/>
        <v>19</v>
      </c>
      <c r="B30" s="44" t="s">
        <v>10</v>
      </c>
      <c r="C30" s="35">
        <v>12</v>
      </c>
      <c r="D30" s="35" t="s">
        <v>30</v>
      </c>
      <c r="E30" s="45">
        <v>39427</v>
      </c>
      <c r="F30" s="36" t="s">
        <v>27</v>
      </c>
      <c r="G30" s="36" t="s">
        <v>33</v>
      </c>
      <c r="H30" s="37">
        <v>45</v>
      </c>
      <c r="I30" s="37">
        <v>37</v>
      </c>
      <c r="J30" s="46">
        <v>593.6</v>
      </c>
      <c r="K30" s="46">
        <f t="shared" si="0"/>
        <v>487.6</v>
      </c>
      <c r="L30" s="51">
        <v>170.2</v>
      </c>
      <c r="M30" s="51">
        <v>317.39999999999998</v>
      </c>
      <c r="N30" s="37">
        <f t="shared" si="1"/>
        <v>14</v>
      </c>
      <c r="O30" s="35">
        <v>6</v>
      </c>
      <c r="P30" s="35">
        <v>8</v>
      </c>
      <c r="Q30" s="47">
        <v>13506520</v>
      </c>
      <c r="R30" s="47">
        <v>8422665</v>
      </c>
      <c r="S30" s="47">
        <v>1016771</v>
      </c>
      <c r="T30" s="47">
        <v>4067084</v>
      </c>
      <c r="U30" s="77">
        <v>4295733</v>
      </c>
    </row>
    <row r="31" spans="1:21" s="21" customFormat="1" ht="35.1" customHeight="1" x14ac:dyDescent="0.2">
      <c r="A31" s="35">
        <f t="shared" si="2"/>
        <v>20</v>
      </c>
      <c r="B31" s="44" t="s">
        <v>48</v>
      </c>
      <c r="C31" s="35">
        <v>3</v>
      </c>
      <c r="D31" s="35">
        <v>13</v>
      </c>
      <c r="E31" s="45">
        <v>39561</v>
      </c>
      <c r="F31" s="36" t="s">
        <v>53</v>
      </c>
      <c r="G31" s="36" t="s">
        <v>33</v>
      </c>
      <c r="H31" s="37">
        <v>81</v>
      </c>
      <c r="I31" s="37">
        <v>81</v>
      </c>
      <c r="J31" s="46">
        <v>825.8</v>
      </c>
      <c r="K31" s="46">
        <f t="shared" si="0"/>
        <v>755.2</v>
      </c>
      <c r="L31" s="51">
        <v>487.3</v>
      </c>
      <c r="M31" s="51">
        <v>267.89999999999998</v>
      </c>
      <c r="N31" s="37">
        <f t="shared" si="1"/>
        <v>31</v>
      </c>
      <c r="O31" s="35">
        <v>20</v>
      </c>
      <c r="P31" s="35">
        <v>11</v>
      </c>
      <c r="Q31" s="54">
        <v>20866410</v>
      </c>
      <c r="R31" s="47">
        <v>13012293</v>
      </c>
      <c r="S31" s="47">
        <v>1570823</v>
      </c>
      <c r="T31" s="47">
        <v>6283294</v>
      </c>
      <c r="U31" s="77">
        <v>8451861</v>
      </c>
    </row>
    <row r="32" spans="1:21" s="21" customFormat="1" ht="35.1" customHeight="1" x14ac:dyDescent="0.2">
      <c r="A32" s="35">
        <f t="shared" si="2"/>
        <v>21</v>
      </c>
      <c r="B32" s="56" t="s">
        <v>130</v>
      </c>
      <c r="C32" s="57">
        <v>1</v>
      </c>
      <c r="D32" s="35" t="s">
        <v>30</v>
      </c>
      <c r="E32" s="45">
        <v>38884</v>
      </c>
      <c r="F32" s="36" t="s">
        <v>53</v>
      </c>
      <c r="G32" s="36" t="s">
        <v>33</v>
      </c>
      <c r="H32" s="37">
        <v>39</v>
      </c>
      <c r="I32" s="37">
        <v>3</v>
      </c>
      <c r="J32" s="46">
        <v>600.5</v>
      </c>
      <c r="K32" s="46">
        <f t="shared" si="0"/>
        <v>105.4</v>
      </c>
      <c r="L32" s="51">
        <v>105.4</v>
      </c>
      <c r="M32" s="51">
        <v>0</v>
      </c>
      <c r="N32" s="37">
        <f t="shared" si="1"/>
        <v>2</v>
      </c>
      <c r="O32" s="35">
        <v>2</v>
      </c>
      <c r="P32" s="35">
        <v>0</v>
      </c>
      <c r="Q32" s="54">
        <v>2853100</v>
      </c>
      <c r="R32" s="47">
        <v>1779193</v>
      </c>
      <c r="S32" s="47">
        <v>214781</v>
      </c>
      <c r="T32" s="47">
        <v>859126</v>
      </c>
      <c r="U32" s="77">
        <v>442900</v>
      </c>
    </row>
    <row r="33" spans="1:21" s="21" customFormat="1" ht="35.1" customHeight="1" x14ac:dyDescent="0.2">
      <c r="A33" s="35">
        <f t="shared" si="2"/>
        <v>22</v>
      </c>
      <c r="B33" s="56" t="s">
        <v>11</v>
      </c>
      <c r="C33" s="57">
        <v>12</v>
      </c>
      <c r="D33" s="57">
        <v>11</v>
      </c>
      <c r="E33" s="45">
        <v>39427</v>
      </c>
      <c r="F33" s="36" t="s">
        <v>53</v>
      </c>
      <c r="G33" s="36" t="s">
        <v>33</v>
      </c>
      <c r="H33" s="37">
        <v>25</v>
      </c>
      <c r="I33" s="37">
        <v>3</v>
      </c>
      <c r="J33" s="46">
        <v>418</v>
      </c>
      <c r="K33" s="58">
        <v>61</v>
      </c>
      <c r="L33" s="58">
        <v>61</v>
      </c>
      <c r="M33" s="58">
        <v>0</v>
      </c>
      <c r="N33" s="37">
        <f t="shared" si="1"/>
        <v>1</v>
      </c>
      <c r="O33" s="35">
        <v>1</v>
      </c>
      <c r="P33" s="35">
        <v>0</v>
      </c>
      <c r="Q33" s="54">
        <v>1689700</v>
      </c>
      <c r="R33" s="47">
        <v>1053696</v>
      </c>
      <c r="S33" s="47">
        <v>127201</v>
      </c>
      <c r="T33" s="47">
        <v>508803</v>
      </c>
      <c r="U33" s="77">
        <v>367900</v>
      </c>
    </row>
    <row r="34" spans="1:21" s="21" customFormat="1" ht="27.75" customHeight="1" x14ac:dyDescent="0.2">
      <c r="A34" s="35"/>
      <c r="B34" s="44" t="s">
        <v>47</v>
      </c>
      <c r="C34" s="35"/>
      <c r="D34" s="35"/>
      <c r="E34" s="35"/>
      <c r="F34" s="36"/>
      <c r="G34" s="36"/>
      <c r="H34" s="37">
        <f>SUM(H12:H33)</f>
        <v>658</v>
      </c>
      <c r="I34" s="37">
        <f>SUM(I12:I33)</f>
        <v>474</v>
      </c>
      <c r="J34" s="38">
        <f t="shared" ref="J34:K34" si="3">SUM(J12:J33)</f>
        <v>8084.7</v>
      </c>
      <c r="K34" s="38">
        <f t="shared" si="3"/>
        <v>5344.1</v>
      </c>
      <c r="L34" s="38">
        <f>SUM(L12:L33)</f>
        <v>2889.4</v>
      </c>
      <c r="M34" s="38">
        <f>SUM(M12:M33)</f>
        <v>2454.6999999999998</v>
      </c>
      <c r="N34" s="37">
        <f>SUM(N12:N33)</f>
        <v>168</v>
      </c>
      <c r="O34" s="37">
        <f>SUM(O12:O33)</f>
        <v>88</v>
      </c>
      <c r="P34" s="37">
        <f>SUM(P12:P33)</f>
        <v>80</v>
      </c>
      <c r="Q34" s="47">
        <f t="shared" ref="Q34:T34" si="4">SUM(Q12:Q33)</f>
        <v>147815510</v>
      </c>
      <c r="R34" s="47">
        <f t="shared" si="4"/>
        <v>92177739</v>
      </c>
      <c r="S34" s="47">
        <f t="shared" si="4"/>
        <v>11127551</v>
      </c>
      <c r="T34" s="47">
        <f t="shared" si="4"/>
        <v>44510220</v>
      </c>
      <c r="U34" s="47">
        <f>SUM(U12:U33)</f>
        <v>65930163</v>
      </c>
    </row>
    <row r="35" spans="1:21" s="21" customFormat="1" x14ac:dyDescent="0.2">
      <c r="B35" s="25"/>
      <c r="F35" s="22"/>
      <c r="G35" s="22"/>
      <c r="H35" s="22"/>
      <c r="I35" s="22"/>
      <c r="J35" s="20"/>
      <c r="K35" s="20"/>
      <c r="L35" s="20"/>
      <c r="M35" s="20"/>
      <c r="Q35" s="43"/>
      <c r="R35" s="43"/>
      <c r="S35" s="43"/>
      <c r="T35" s="43"/>
      <c r="U35" s="43"/>
    </row>
    <row r="36" spans="1:21" s="20" customFormat="1" x14ac:dyDescent="0.2">
      <c r="A36" s="21"/>
      <c r="B36" s="25"/>
      <c r="C36" s="21"/>
      <c r="D36" s="21"/>
      <c r="E36" s="21"/>
      <c r="F36" s="22"/>
      <c r="G36" s="22"/>
      <c r="H36" s="22"/>
      <c r="I36" s="22"/>
      <c r="N36" s="21"/>
      <c r="O36" s="21"/>
      <c r="P36" s="21"/>
      <c r="Q36" s="43"/>
      <c r="R36" s="43"/>
      <c r="S36" s="43"/>
      <c r="T36" s="43"/>
      <c r="U36" s="43"/>
    </row>
    <row r="37" spans="1:21" s="64" customFormat="1" ht="55.5" customHeight="1" x14ac:dyDescent="0.25">
      <c r="A37" s="59" t="s">
        <v>132</v>
      </c>
      <c r="B37" s="60"/>
      <c r="C37" s="61"/>
      <c r="D37" s="62"/>
      <c r="E37" s="62"/>
      <c r="F37" s="63"/>
      <c r="G37" s="63"/>
      <c r="H37" s="63"/>
      <c r="I37" s="63"/>
      <c r="K37" s="65"/>
      <c r="L37" s="65"/>
      <c r="M37" s="65"/>
      <c r="N37" s="66"/>
      <c r="O37" s="65"/>
      <c r="P37" s="61"/>
      <c r="Q37" s="68"/>
      <c r="R37" s="68"/>
      <c r="S37" s="68"/>
      <c r="T37" s="68"/>
      <c r="U37" s="68"/>
    </row>
    <row r="38" spans="1:21" s="64" customFormat="1" x14ac:dyDescent="0.25">
      <c r="A38" s="61"/>
      <c r="B38" s="60"/>
      <c r="C38" s="61"/>
      <c r="D38" s="62"/>
      <c r="E38" s="62"/>
      <c r="F38" s="63"/>
      <c r="G38" s="63"/>
      <c r="H38" s="63"/>
      <c r="I38" s="63"/>
      <c r="K38" s="65"/>
      <c r="L38" s="65"/>
      <c r="M38" s="65"/>
      <c r="N38" s="65"/>
      <c r="O38" s="65"/>
      <c r="P38" s="67"/>
      <c r="Q38" s="67"/>
      <c r="R38" s="67"/>
      <c r="S38" s="67"/>
      <c r="T38" s="67"/>
      <c r="U38" s="68"/>
    </row>
    <row r="39" spans="1:21" s="64" customFormat="1" x14ac:dyDescent="0.25">
      <c r="A39" s="83"/>
      <c r="B39" s="84"/>
      <c r="C39" s="76"/>
      <c r="D39" s="76"/>
      <c r="E39" s="76"/>
      <c r="F39" s="76"/>
      <c r="G39" s="63"/>
      <c r="H39" s="63"/>
      <c r="I39" s="63"/>
      <c r="K39" s="65"/>
      <c r="L39" s="65"/>
      <c r="M39" s="65"/>
      <c r="N39" s="65"/>
      <c r="O39" s="65"/>
      <c r="P39" s="61"/>
      <c r="Q39" s="67"/>
      <c r="R39" s="67"/>
      <c r="S39" s="67"/>
      <c r="T39" s="67"/>
      <c r="U39" s="68"/>
    </row>
    <row r="40" spans="1:21" s="64" customFormat="1" x14ac:dyDescent="0.25">
      <c r="A40" s="76"/>
      <c r="B40" s="76"/>
      <c r="C40" s="76"/>
      <c r="D40" s="76"/>
      <c r="E40" s="76"/>
      <c r="F40" s="76"/>
      <c r="G40" s="63"/>
      <c r="H40" s="63"/>
      <c r="I40" s="63"/>
      <c r="K40" s="65"/>
      <c r="L40" s="65"/>
      <c r="M40" s="65"/>
      <c r="N40" s="66"/>
      <c r="O40" s="65"/>
      <c r="P40" s="61"/>
      <c r="Q40" s="68"/>
      <c r="R40" s="68"/>
      <c r="S40" s="68"/>
      <c r="T40" s="68"/>
      <c r="U40" s="68"/>
    </row>
    <row r="41" spans="1:21" s="2" customFormat="1" x14ac:dyDescent="0.25">
      <c r="A41" s="1"/>
      <c r="B41" s="26"/>
      <c r="C41" s="8"/>
      <c r="D41" s="17"/>
      <c r="E41" s="17"/>
      <c r="F41" s="18"/>
      <c r="G41" s="18"/>
      <c r="H41" s="18"/>
      <c r="I41" s="18"/>
      <c r="J41" s="19"/>
      <c r="K41" s="19"/>
      <c r="L41" s="20"/>
      <c r="M41" s="20"/>
      <c r="N41" s="8"/>
      <c r="O41" s="8"/>
      <c r="P41" s="8"/>
      <c r="Q41" s="82"/>
      <c r="R41" s="82"/>
      <c r="S41" s="82"/>
      <c r="T41" s="82"/>
      <c r="U41" s="43"/>
    </row>
    <row r="42" spans="1:21" s="2" customFormat="1" x14ac:dyDescent="0.25">
      <c r="A42" s="1"/>
      <c r="B42" s="26"/>
      <c r="C42" s="8"/>
      <c r="D42" s="17"/>
      <c r="E42" s="17"/>
      <c r="F42" s="18"/>
      <c r="G42" s="18"/>
      <c r="H42" s="18"/>
      <c r="I42" s="18"/>
      <c r="J42" s="19"/>
      <c r="K42" s="19"/>
      <c r="L42" s="20"/>
      <c r="M42" s="20"/>
      <c r="N42" s="8"/>
      <c r="O42" s="8"/>
      <c r="P42" s="8"/>
      <c r="Q42" s="82"/>
      <c r="R42" s="82"/>
      <c r="S42" s="82"/>
      <c r="T42" s="82"/>
      <c r="U42" s="43"/>
    </row>
    <row r="43" spans="1:21" s="2" customFormat="1" x14ac:dyDescent="0.25">
      <c r="A43" s="1"/>
      <c r="B43" s="26"/>
      <c r="C43" s="8"/>
      <c r="D43" s="17"/>
      <c r="E43" s="17"/>
      <c r="F43" s="18"/>
      <c r="G43" s="18"/>
      <c r="H43" s="18"/>
      <c r="I43" s="18"/>
      <c r="J43" s="19"/>
      <c r="K43" s="19"/>
      <c r="L43" s="20"/>
      <c r="M43" s="20"/>
      <c r="N43" s="8"/>
      <c r="O43" s="8"/>
      <c r="P43" s="8"/>
      <c r="Q43" s="82"/>
      <c r="R43" s="82"/>
      <c r="S43" s="82"/>
      <c r="T43" s="82"/>
      <c r="U43" s="82"/>
    </row>
    <row r="44" spans="1:21" s="2" customFormat="1" x14ac:dyDescent="0.25">
      <c r="A44" s="1"/>
      <c r="B44" s="27"/>
      <c r="C44" s="1"/>
      <c r="D44" s="3"/>
      <c r="E44" s="3"/>
      <c r="F44" s="4"/>
      <c r="G44" s="4"/>
      <c r="H44" s="4"/>
      <c r="I44" s="4"/>
      <c r="L44" s="9"/>
      <c r="M44" s="9"/>
      <c r="N44" s="1"/>
      <c r="O44" s="1"/>
      <c r="P44" s="1"/>
      <c r="Q44" s="82"/>
      <c r="R44" s="82"/>
      <c r="S44" s="82"/>
      <c r="T44" s="82"/>
      <c r="U44" s="80"/>
    </row>
    <row r="45" spans="1:21" s="2" customFormat="1" x14ac:dyDescent="0.25">
      <c r="A45" s="1"/>
      <c r="B45" s="27"/>
      <c r="C45" s="1"/>
      <c r="D45" s="3"/>
      <c r="E45" s="3"/>
      <c r="F45" s="4"/>
      <c r="G45" s="4"/>
      <c r="H45" s="4"/>
      <c r="I45" s="4"/>
      <c r="L45" s="9"/>
      <c r="M45" s="9"/>
      <c r="N45" s="1"/>
      <c r="O45" s="1"/>
      <c r="P45" s="1"/>
      <c r="Q45" s="82"/>
      <c r="R45" s="82"/>
      <c r="S45" s="82"/>
      <c r="T45" s="82"/>
      <c r="U45" s="80"/>
    </row>
    <row r="46" spans="1:21" s="2" customFormat="1" x14ac:dyDescent="0.25">
      <c r="A46" s="1"/>
      <c r="B46" s="27"/>
      <c r="C46" s="1"/>
      <c r="D46" s="3"/>
      <c r="E46" s="3"/>
      <c r="F46" s="4"/>
      <c r="G46" s="4"/>
      <c r="H46" s="4"/>
      <c r="I46" s="4"/>
      <c r="L46" s="9"/>
      <c r="M46" s="9"/>
      <c r="N46" s="1"/>
      <c r="O46" s="1"/>
      <c r="P46" s="1"/>
      <c r="Q46" s="82"/>
      <c r="R46" s="82"/>
      <c r="S46" s="82"/>
      <c r="T46" s="82"/>
      <c r="U46" s="80"/>
    </row>
    <row r="47" spans="1:21" s="2" customFormat="1" x14ac:dyDescent="0.25">
      <c r="A47" s="1"/>
      <c r="B47" s="27"/>
      <c r="C47" s="1"/>
      <c r="D47" s="3"/>
      <c r="E47" s="3"/>
      <c r="F47" s="4"/>
      <c r="G47" s="4"/>
      <c r="H47" s="4"/>
      <c r="I47" s="4"/>
      <c r="L47" s="9"/>
      <c r="M47" s="9"/>
      <c r="N47" s="1"/>
      <c r="O47" s="1"/>
      <c r="P47" s="1"/>
      <c r="Q47" s="82"/>
      <c r="R47" s="82"/>
      <c r="S47" s="82"/>
      <c r="T47" s="82"/>
      <c r="U47" s="80"/>
    </row>
    <row r="48" spans="1:21" s="2" customFormat="1" x14ac:dyDescent="0.25">
      <c r="A48" s="1"/>
      <c r="B48" s="27"/>
      <c r="C48" s="1"/>
      <c r="D48" s="3"/>
      <c r="E48" s="3"/>
      <c r="F48" s="4"/>
      <c r="G48" s="4"/>
      <c r="H48" s="4"/>
      <c r="I48" s="4"/>
      <c r="L48" s="9"/>
      <c r="M48" s="9"/>
      <c r="N48" s="1"/>
      <c r="O48" s="1"/>
      <c r="P48" s="1"/>
      <c r="Q48" s="79"/>
      <c r="R48" s="79"/>
      <c r="S48" s="79"/>
      <c r="T48" s="79"/>
      <c r="U48" s="80"/>
    </row>
    <row r="49" spans="1:21" s="2" customFormat="1" x14ac:dyDescent="0.25">
      <c r="A49" s="1"/>
      <c r="B49" s="27"/>
      <c r="C49" s="1"/>
      <c r="D49" s="3"/>
      <c r="E49" s="3"/>
      <c r="F49" s="4"/>
      <c r="G49" s="4"/>
      <c r="H49" s="4"/>
      <c r="I49" s="4"/>
      <c r="L49" s="9"/>
      <c r="M49" s="9"/>
      <c r="N49" s="1"/>
      <c r="O49" s="1"/>
      <c r="P49" s="1"/>
      <c r="Q49" s="79"/>
      <c r="R49" s="79"/>
      <c r="S49" s="79"/>
      <c r="T49" s="79"/>
      <c r="U49" s="80"/>
    </row>
    <row r="50" spans="1:21" s="2" customFormat="1" x14ac:dyDescent="0.25">
      <c r="A50" s="1"/>
      <c r="B50" s="27"/>
      <c r="C50" s="1"/>
      <c r="D50" s="3"/>
      <c r="E50" s="3"/>
      <c r="F50" s="4"/>
      <c r="G50" s="4"/>
      <c r="H50" s="4"/>
      <c r="I50" s="4"/>
      <c r="L50" s="9"/>
      <c r="M50" s="9"/>
      <c r="N50" s="1"/>
      <c r="O50" s="1"/>
      <c r="P50" s="1"/>
      <c r="Q50" s="79"/>
      <c r="R50" s="79"/>
      <c r="S50" s="79"/>
      <c r="T50" s="79"/>
      <c r="U50" s="80"/>
    </row>
    <row r="51" spans="1:21" s="2" customFormat="1" x14ac:dyDescent="0.25">
      <c r="A51" s="1"/>
      <c r="B51" s="27"/>
      <c r="C51" s="1"/>
      <c r="D51" s="3"/>
      <c r="E51" s="3"/>
      <c r="F51" s="4"/>
      <c r="G51" s="4"/>
      <c r="H51" s="4"/>
      <c r="I51" s="4"/>
      <c r="L51" s="9"/>
      <c r="M51" s="9"/>
      <c r="N51" s="1"/>
      <c r="O51" s="1"/>
      <c r="P51" s="1"/>
      <c r="Q51" s="79"/>
      <c r="R51" s="79"/>
      <c r="S51" s="79"/>
      <c r="T51" s="79"/>
      <c r="U51" s="80"/>
    </row>
    <row r="52" spans="1:21" s="4" customFormat="1" x14ac:dyDescent="0.25">
      <c r="A52" s="1"/>
      <c r="B52" s="27"/>
      <c r="C52" s="1"/>
      <c r="D52" s="3"/>
      <c r="E52" s="3"/>
      <c r="J52" s="2"/>
      <c r="K52" s="2"/>
      <c r="L52" s="9"/>
      <c r="M52" s="9"/>
      <c r="N52" s="1"/>
      <c r="O52" s="1"/>
      <c r="P52" s="1"/>
      <c r="Q52" s="79"/>
      <c r="R52" s="79"/>
      <c r="S52" s="79"/>
      <c r="T52" s="79"/>
      <c r="U52" s="80"/>
    </row>
    <row r="53" spans="1:21" s="4" customFormat="1" x14ac:dyDescent="0.25">
      <c r="A53" s="1"/>
      <c r="B53" s="27"/>
      <c r="C53" s="1"/>
      <c r="D53" s="3"/>
      <c r="E53" s="3"/>
      <c r="J53" s="2"/>
      <c r="K53" s="2"/>
      <c r="L53" s="9"/>
      <c r="M53" s="9"/>
      <c r="N53" s="1"/>
      <c r="O53" s="1"/>
      <c r="P53" s="1"/>
      <c r="Q53" s="79"/>
      <c r="R53" s="79"/>
      <c r="S53" s="79"/>
      <c r="T53" s="79"/>
      <c r="U53" s="80"/>
    </row>
    <row r="54" spans="1:21" s="4" customFormat="1" x14ac:dyDescent="0.25">
      <c r="A54" s="1"/>
      <c r="B54" s="27"/>
      <c r="C54" s="1"/>
      <c r="D54" s="3"/>
      <c r="E54" s="3"/>
      <c r="J54" s="2"/>
      <c r="K54" s="2"/>
      <c r="L54" s="9"/>
      <c r="M54" s="9"/>
      <c r="N54" s="1"/>
      <c r="O54" s="1"/>
      <c r="P54" s="1"/>
      <c r="Q54" s="79"/>
      <c r="R54" s="79"/>
      <c r="S54" s="79"/>
      <c r="T54" s="79"/>
      <c r="U54" s="80"/>
    </row>
    <row r="55" spans="1:21" s="4" customFormat="1" x14ac:dyDescent="0.25">
      <c r="A55" s="1"/>
      <c r="B55" s="27"/>
      <c r="C55" s="1"/>
      <c r="D55" s="3"/>
      <c r="E55" s="3"/>
      <c r="J55" s="2"/>
      <c r="K55" s="2"/>
      <c r="L55" s="9"/>
      <c r="M55" s="9"/>
      <c r="N55" s="1"/>
      <c r="O55" s="1"/>
      <c r="P55" s="1"/>
      <c r="Q55" s="79"/>
      <c r="R55" s="79"/>
      <c r="S55" s="79"/>
      <c r="T55" s="79"/>
      <c r="U55" s="80"/>
    </row>
    <row r="56" spans="1:21" s="4" customFormat="1" x14ac:dyDescent="0.25">
      <c r="A56" s="1"/>
      <c r="B56" s="27"/>
      <c r="C56" s="1"/>
      <c r="D56" s="3"/>
      <c r="E56" s="3"/>
      <c r="J56" s="2"/>
      <c r="K56" s="2"/>
      <c r="L56" s="9"/>
      <c r="M56" s="9"/>
      <c r="N56" s="1"/>
      <c r="O56" s="1"/>
      <c r="P56" s="1"/>
      <c r="Q56" s="79"/>
      <c r="R56" s="79"/>
      <c r="S56" s="79"/>
      <c r="T56" s="79"/>
      <c r="U56" s="80"/>
    </row>
    <row r="57" spans="1:21" s="4" customFormat="1" x14ac:dyDescent="0.25">
      <c r="A57" s="1"/>
      <c r="B57" s="27"/>
      <c r="C57" s="1"/>
      <c r="D57" s="3"/>
      <c r="E57" s="3"/>
      <c r="J57" s="2"/>
      <c r="K57" s="2"/>
      <c r="L57" s="9"/>
      <c r="M57" s="9"/>
      <c r="N57" s="1"/>
      <c r="O57" s="1"/>
      <c r="P57" s="1"/>
      <c r="Q57" s="79"/>
      <c r="R57" s="79"/>
      <c r="S57" s="79"/>
      <c r="T57" s="79"/>
      <c r="U57" s="80"/>
    </row>
    <row r="58" spans="1:21" s="4" customFormat="1" x14ac:dyDescent="0.25">
      <c r="A58" s="1"/>
      <c r="B58" s="27"/>
      <c r="C58" s="1"/>
      <c r="D58" s="3"/>
      <c r="E58" s="3"/>
      <c r="J58" s="2"/>
      <c r="K58" s="2"/>
      <c r="L58" s="9"/>
      <c r="M58" s="9"/>
      <c r="N58" s="1"/>
      <c r="O58" s="1"/>
      <c r="P58" s="1"/>
      <c r="Q58" s="79"/>
      <c r="R58" s="79"/>
      <c r="S58" s="79"/>
      <c r="T58" s="79"/>
      <c r="U58" s="80"/>
    </row>
    <row r="59" spans="1:21" s="4" customFormat="1" x14ac:dyDescent="0.25">
      <c r="A59" s="1"/>
      <c r="B59" s="27"/>
      <c r="C59" s="1"/>
      <c r="D59" s="3"/>
      <c r="E59" s="3"/>
      <c r="J59" s="2"/>
      <c r="K59" s="2"/>
      <c r="L59" s="9"/>
      <c r="M59" s="9"/>
      <c r="N59" s="1"/>
      <c r="O59" s="1"/>
      <c r="P59" s="1"/>
      <c r="Q59" s="79"/>
      <c r="R59" s="79"/>
      <c r="S59" s="79"/>
      <c r="T59" s="79"/>
      <c r="U59" s="80"/>
    </row>
    <row r="60" spans="1:21" s="4" customFormat="1" x14ac:dyDescent="0.25">
      <c r="A60" s="1"/>
      <c r="B60" s="27"/>
      <c r="C60" s="1"/>
      <c r="D60" s="3"/>
      <c r="E60" s="3"/>
      <c r="J60" s="2"/>
      <c r="K60" s="2"/>
      <c r="L60" s="9"/>
      <c r="M60" s="9"/>
      <c r="N60" s="1"/>
      <c r="O60" s="1"/>
      <c r="P60" s="1"/>
      <c r="Q60" s="79"/>
      <c r="R60" s="79"/>
      <c r="S60" s="79"/>
      <c r="T60" s="79"/>
      <c r="U60" s="80"/>
    </row>
    <row r="61" spans="1:21" s="4" customFormat="1" x14ac:dyDescent="0.25">
      <c r="A61" s="1"/>
      <c r="B61" s="27"/>
      <c r="C61" s="1"/>
      <c r="D61" s="3"/>
      <c r="E61" s="3"/>
      <c r="J61" s="2"/>
      <c r="K61" s="2"/>
      <c r="L61" s="9"/>
      <c r="M61" s="9"/>
      <c r="N61" s="1"/>
      <c r="O61" s="1"/>
      <c r="P61" s="1"/>
      <c r="Q61" s="79"/>
      <c r="R61" s="79"/>
      <c r="S61" s="79"/>
      <c r="T61" s="79"/>
      <c r="U61" s="80"/>
    </row>
    <row r="62" spans="1:21" s="4" customFormat="1" x14ac:dyDescent="0.25">
      <c r="A62" s="1"/>
      <c r="B62" s="27"/>
      <c r="C62" s="1"/>
      <c r="D62" s="3"/>
      <c r="E62" s="3"/>
      <c r="J62" s="2"/>
      <c r="K62" s="2"/>
      <c r="L62" s="9"/>
      <c r="M62" s="9"/>
      <c r="N62" s="1"/>
      <c r="O62" s="1"/>
      <c r="P62" s="1"/>
      <c r="Q62" s="79"/>
      <c r="R62" s="79"/>
      <c r="S62" s="79"/>
      <c r="T62" s="79"/>
      <c r="U62" s="80"/>
    </row>
    <row r="63" spans="1:21" s="4" customFormat="1" x14ac:dyDescent="0.25">
      <c r="A63" s="1"/>
      <c r="B63" s="27"/>
      <c r="C63" s="1"/>
      <c r="D63" s="3"/>
      <c r="E63" s="3"/>
      <c r="J63" s="2"/>
      <c r="K63" s="2"/>
      <c r="L63" s="9"/>
      <c r="M63" s="9"/>
      <c r="N63" s="1"/>
      <c r="O63" s="1"/>
      <c r="P63" s="1"/>
      <c r="Q63" s="79"/>
      <c r="R63" s="79"/>
      <c r="S63" s="79"/>
      <c r="T63" s="79"/>
      <c r="U63" s="80"/>
    </row>
    <row r="64" spans="1:21" s="4" customFormat="1" x14ac:dyDescent="0.25">
      <c r="A64" s="1"/>
      <c r="B64" s="27"/>
      <c r="C64" s="1"/>
      <c r="D64" s="3"/>
      <c r="E64" s="3"/>
      <c r="J64" s="2"/>
      <c r="K64" s="2"/>
      <c r="L64" s="9"/>
      <c r="M64" s="9"/>
      <c r="N64" s="1"/>
      <c r="O64" s="1"/>
      <c r="P64" s="1"/>
      <c r="Q64" s="79"/>
      <c r="R64" s="79"/>
      <c r="S64" s="79"/>
      <c r="T64" s="79"/>
      <c r="U64" s="80"/>
    </row>
    <row r="65" spans="1:21" s="4" customFormat="1" x14ac:dyDescent="0.25">
      <c r="A65" s="1"/>
      <c r="B65" s="27"/>
      <c r="C65" s="1"/>
      <c r="D65" s="3"/>
      <c r="E65" s="3"/>
      <c r="J65" s="2"/>
      <c r="K65" s="2"/>
      <c r="L65" s="9"/>
      <c r="M65" s="9"/>
      <c r="N65" s="1"/>
      <c r="O65" s="1"/>
      <c r="P65" s="1"/>
      <c r="Q65" s="79"/>
      <c r="R65" s="79"/>
      <c r="S65" s="79"/>
      <c r="T65" s="79"/>
      <c r="U65" s="80"/>
    </row>
    <row r="66" spans="1:21" s="4" customFormat="1" x14ac:dyDescent="0.25">
      <c r="A66" s="1"/>
      <c r="B66" s="27"/>
      <c r="C66" s="1"/>
      <c r="D66" s="3"/>
      <c r="E66" s="3"/>
      <c r="J66" s="2"/>
      <c r="K66" s="2"/>
      <c r="L66" s="9"/>
      <c r="M66" s="9"/>
      <c r="N66" s="1"/>
      <c r="O66" s="1"/>
      <c r="P66" s="1"/>
      <c r="Q66" s="79"/>
      <c r="R66" s="79"/>
      <c r="S66" s="79"/>
      <c r="T66" s="79"/>
      <c r="U66" s="80"/>
    </row>
    <row r="67" spans="1:21" s="4" customFormat="1" x14ac:dyDescent="0.25">
      <c r="A67" s="1"/>
      <c r="B67" s="27"/>
      <c r="C67" s="1"/>
      <c r="D67" s="3"/>
      <c r="E67" s="3"/>
      <c r="J67" s="2"/>
      <c r="K67" s="2"/>
      <c r="L67" s="9"/>
      <c r="M67" s="9"/>
      <c r="N67" s="1"/>
      <c r="O67" s="1"/>
      <c r="P67" s="1"/>
      <c r="Q67" s="79"/>
      <c r="R67" s="79"/>
      <c r="S67" s="79"/>
      <c r="T67" s="79"/>
      <c r="U67" s="80"/>
    </row>
    <row r="68" spans="1:21" x14ac:dyDescent="0.25">
      <c r="A68" s="1"/>
      <c r="B68" s="27"/>
      <c r="C68" s="1"/>
      <c r="D68" s="3"/>
      <c r="E68" s="3"/>
      <c r="F68" s="4"/>
      <c r="G68" s="4"/>
      <c r="H68" s="4"/>
      <c r="I68" s="4"/>
      <c r="J68" s="2"/>
      <c r="K68" s="2"/>
      <c r="L68" s="9"/>
      <c r="M68" s="9"/>
      <c r="N68" s="1"/>
      <c r="O68" s="1"/>
      <c r="P68" s="1"/>
    </row>
    <row r="69" spans="1:21" x14ac:dyDescent="0.25">
      <c r="A69" s="1"/>
      <c r="B69" s="27"/>
      <c r="C69" s="1"/>
      <c r="D69" s="3"/>
      <c r="E69" s="3"/>
      <c r="F69" s="4"/>
      <c r="G69" s="4"/>
      <c r="H69" s="4"/>
      <c r="I69" s="4"/>
      <c r="J69" s="2"/>
      <c r="K69" s="2"/>
      <c r="L69" s="9"/>
      <c r="M69" s="9"/>
      <c r="N69" s="1"/>
      <c r="O69" s="1"/>
      <c r="P69" s="1"/>
    </row>
    <row r="70" spans="1:21" x14ac:dyDescent="0.25">
      <c r="A70" s="1"/>
      <c r="B70" s="27"/>
      <c r="C70" s="1"/>
      <c r="D70" s="3"/>
      <c r="E70" s="3"/>
      <c r="F70" s="4"/>
      <c r="G70" s="4"/>
      <c r="H70" s="4"/>
      <c r="I70" s="4"/>
      <c r="J70" s="2"/>
      <c r="K70" s="2"/>
      <c r="L70" s="9"/>
      <c r="M70" s="9"/>
      <c r="N70" s="1"/>
      <c r="O70" s="1"/>
      <c r="P70" s="1"/>
    </row>
    <row r="71" spans="1:21" x14ac:dyDescent="0.25">
      <c r="A71" s="1"/>
      <c r="B71" s="27"/>
      <c r="C71" s="1"/>
      <c r="D71" s="3"/>
      <c r="E71" s="3"/>
      <c r="F71" s="4"/>
      <c r="G71" s="4"/>
      <c r="H71" s="4"/>
      <c r="I71" s="4"/>
      <c r="J71" s="2"/>
      <c r="K71" s="2"/>
      <c r="L71" s="9"/>
      <c r="M71" s="9"/>
      <c r="N71" s="1"/>
      <c r="O71" s="1"/>
      <c r="P71" s="1"/>
    </row>
    <row r="72" spans="1:21" x14ac:dyDescent="0.25">
      <c r="A72" s="1"/>
      <c r="B72" s="27"/>
      <c r="C72" s="1"/>
      <c r="D72" s="3"/>
      <c r="E72" s="3"/>
      <c r="F72" s="4"/>
      <c r="G72" s="4"/>
      <c r="H72" s="4"/>
      <c r="I72" s="4"/>
      <c r="J72" s="2"/>
      <c r="K72" s="2"/>
      <c r="L72" s="9"/>
      <c r="M72" s="9"/>
      <c r="N72" s="1"/>
      <c r="O72" s="1"/>
      <c r="P72" s="1"/>
    </row>
    <row r="73" spans="1:21" x14ac:dyDescent="0.25">
      <c r="A73" s="1"/>
      <c r="B73" s="27"/>
      <c r="C73" s="1"/>
      <c r="D73" s="3"/>
      <c r="E73" s="3"/>
      <c r="F73" s="4"/>
      <c r="G73" s="4"/>
      <c r="H73" s="4"/>
      <c r="I73" s="4"/>
      <c r="J73" s="2"/>
      <c r="K73" s="2"/>
      <c r="L73" s="9"/>
      <c r="M73" s="9"/>
      <c r="N73" s="1"/>
      <c r="O73" s="1"/>
      <c r="P73" s="1"/>
    </row>
    <row r="74" spans="1:21" x14ac:dyDescent="0.25">
      <c r="A74" s="1"/>
      <c r="B74" s="27"/>
      <c r="C74" s="1"/>
      <c r="D74" s="3"/>
      <c r="E74" s="3"/>
      <c r="F74" s="4"/>
      <c r="G74" s="4"/>
      <c r="H74" s="4"/>
      <c r="I74" s="4"/>
      <c r="J74" s="2"/>
      <c r="K74" s="2"/>
      <c r="L74" s="9"/>
      <c r="M74" s="9"/>
      <c r="N74" s="1"/>
      <c r="O74" s="1"/>
      <c r="P74" s="1"/>
    </row>
    <row r="75" spans="1:21" x14ac:dyDescent="0.25">
      <c r="A75" s="1"/>
      <c r="B75" s="27"/>
      <c r="C75" s="1"/>
      <c r="D75" s="3"/>
      <c r="E75" s="3"/>
      <c r="F75" s="4"/>
      <c r="G75" s="4"/>
      <c r="H75" s="4"/>
      <c r="I75" s="4"/>
      <c r="J75" s="2"/>
      <c r="K75" s="2"/>
      <c r="L75" s="9"/>
      <c r="M75" s="9"/>
      <c r="N75" s="1"/>
      <c r="O75" s="1"/>
      <c r="P75" s="1"/>
    </row>
    <row r="76" spans="1:21" x14ac:dyDescent="0.25">
      <c r="A76" s="1"/>
      <c r="B76" s="27"/>
      <c r="C76" s="1"/>
      <c r="D76" s="3"/>
      <c r="E76" s="3"/>
      <c r="F76" s="4"/>
      <c r="G76" s="4"/>
      <c r="H76" s="4"/>
      <c r="I76" s="4"/>
      <c r="J76" s="2"/>
      <c r="K76" s="2"/>
      <c r="L76" s="9"/>
      <c r="M76" s="9"/>
      <c r="N76" s="1"/>
      <c r="O76" s="1"/>
      <c r="P76" s="1"/>
    </row>
    <row r="77" spans="1:21" x14ac:dyDescent="0.25">
      <c r="A77" s="1"/>
      <c r="B77" s="27"/>
      <c r="C77" s="1"/>
      <c r="D77" s="3"/>
      <c r="E77" s="3"/>
      <c r="F77" s="4"/>
      <c r="G77" s="4"/>
      <c r="H77" s="4"/>
      <c r="I77" s="4"/>
      <c r="J77" s="2"/>
      <c r="K77" s="2"/>
      <c r="L77" s="9"/>
      <c r="M77" s="9"/>
      <c r="N77" s="1"/>
      <c r="O77" s="1"/>
      <c r="P77" s="1"/>
    </row>
    <row r="78" spans="1:21" x14ac:dyDescent="0.25">
      <c r="A78" s="1"/>
      <c r="B78" s="27"/>
      <c r="C78" s="1"/>
      <c r="D78" s="3"/>
      <c r="E78" s="3"/>
      <c r="F78" s="4"/>
      <c r="G78" s="4"/>
      <c r="H78" s="4"/>
      <c r="I78" s="4"/>
      <c r="J78" s="2"/>
      <c r="K78" s="2"/>
      <c r="L78" s="9"/>
      <c r="M78" s="9"/>
      <c r="N78" s="1"/>
      <c r="O78" s="1"/>
      <c r="P78" s="1"/>
    </row>
    <row r="79" spans="1:21" s="12" customFormat="1" ht="20.25" x14ac:dyDescent="0.3">
      <c r="B79" s="27"/>
      <c r="C79" s="1"/>
      <c r="D79" s="3"/>
      <c r="E79" s="3"/>
      <c r="F79" s="4"/>
      <c r="G79" s="4"/>
      <c r="H79" s="4"/>
      <c r="I79" s="4"/>
      <c r="J79" s="2"/>
      <c r="K79" s="2"/>
      <c r="L79" s="9"/>
      <c r="M79" s="9"/>
      <c r="N79" s="1"/>
      <c r="O79" s="1"/>
      <c r="P79" s="1"/>
      <c r="Q79" s="79"/>
      <c r="R79" s="79"/>
      <c r="S79" s="79"/>
      <c r="T79" s="79"/>
      <c r="U79" s="80"/>
    </row>
    <row r="80" spans="1:21" s="12" customFormat="1" ht="20.25" x14ac:dyDescent="0.3">
      <c r="B80" s="27"/>
      <c r="C80" s="1"/>
      <c r="D80" s="3"/>
      <c r="E80" s="3"/>
      <c r="F80" s="4"/>
      <c r="G80" s="4"/>
      <c r="H80" s="4"/>
      <c r="I80" s="4"/>
      <c r="J80" s="2"/>
      <c r="K80" s="2"/>
      <c r="L80" s="9"/>
      <c r="M80" s="9"/>
      <c r="N80" s="1"/>
      <c r="O80" s="1"/>
      <c r="P80" s="1"/>
      <c r="Q80" s="79"/>
      <c r="R80" s="79"/>
      <c r="S80" s="79"/>
      <c r="T80" s="79"/>
      <c r="U80" s="80"/>
    </row>
    <row r="81" spans="2:21" s="12" customFormat="1" ht="20.25" x14ac:dyDescent="0.3">
      <c r="B81" s="27"/>
      <c r="C81" s="1"/>
      <c r="D81" s="3"/>
      <c r="E81" s="3"/>
      <c r="F81" s="4"/>
      <c r="G81" s="4"/>
      <c r="H81" s="4"/>
      <c r="I81" s="4"/>
      <c r="J81" s="2"/>
      <c r="K81" s="2"/>
      <c r="L81" s="9"/>
      <c r="M81" s="9"/>
      <c r="N81" s="1"/>
      <c r="O81" s="1"/>
      <c r="P81" s="1"/>
      <c r="Q81" s="79"/>
      <c r="R81" s="79"/>
      <c r="S81" s="79"/>
      <c r="T81" s="79"/>
      <c r="U81" s="80"/>
    </row>
    <row r="82" spans="2:21" s="12" customFormat="1" ht="20.25" x14ac:dyDescent="0.3">
      <c r="B82" s="28"/>
      <c r="D82" s="14"/>
      <c r="E82" s="14"/>
      <c r="F82" s="15"/>
      <c r="G82" s="15"/>
      <c r="H82" s="15"/>
      <c r="I82" s="15"/>
      <c r="J82" s="13"/>
      <c r="K82" s="13"/>
      <c r="L82" s="16"/>
      <c r="M82" s="16"/>
      <c r="Q82" s="79"/>
      <c r="R82" s="79"/>
      <c r="S82" s="79"/>
      <c r="T82" s="79"/>
      <c r="U82" s="80"/>
    </row>
    <row r="83" spans="2:21" s="12" customFormat="1" ht="20.25" x14ac:dyDescent="0.3">
      <c r="B83" s="28"/>
      <c r="D83" s="14"/>
      <c r="E83" s="14"/>
      <c r="F83" s="15"/>
      <c r="G83" s="15"/>
      <c r="H83" s="15"/>
      <c r="I83" s="15"/>
      <c r="J83" s="13"/>
      <c r="K83" s="13"/>
      <c r="L83" s="16"/>
      <c r="M83" s="16"/>
      <c r="Q83" s="79"/>
      <c r="R83" s="79"/>
      <c r="S83" s="79"/>
      <c r="T83" s="79"/>
      <c r="U83" s="80"/>
    </row>
    <row r="84" spans="2:21" s="12" customFormat="1" ht="20.25" x14ac:dyDescent="0.3">
      <c r="B84" s="28"/>
      <c r="D84" s="14"/>
      <c r="E84" s="14"/>
      <c r="F84" s="15"/>
      <c r="G84" s="15"/>
      <c r="H84" s="15"/>
      <c r="I84" s="15"/>
      <c r="J84" s="13"/>
      <c r="K84" s="13"/>
      <c r="L84" s="16"/>
      <c r="M84" s="16"/>
      <c r="Q84" s="79"/>
      <c r="R84" s="79"/>
      <c r="S84" s="79"/>
      <c r="T84" s="79"/>
      <c r="U84" s="80"/>
    </row>
    <row r="85" spans="2:21" s="12" customFormat="1" ht="20.25" x14ac:dyDescent="0.3">
      <c r="B85" s="28"/>
      <c r="D85" s="14"/>
      <c r="E85" s="14"/>
      <c r="F85" s="15"/>
      <c r="G85" s="15"/>
      <c r="H85" s="15"/>
      <c r="I85" s="15"/>
      <c r="J85" s="13"/>
      <c r="K85" s="13"/>
      <c r="L85" s="16"/>
      <c r="M85" s="16"/>
      <c r="Q85" s="79"/>
      <c r="R85" s="79"/>
      <c r="S85" s="79"/>
      <c r="T85" s="79"/>
      <c r="U85" s="80"/>
    </row>
    <row r="86" spans="2:21" s="12" customFormat="1" ht="20.25" x14ac:dyDescent="0.3">
      <c r="B86" s="28"/>
      <c r="D86" s="14"/>
      <c r="E86" s="14"/>
      <c r="F86" s="15"/>
      <c r="G86" s="15"/>
      <c r="H86" s="15"/>
      <c r="I86" s="15"/>
      <c r="J86" s="13"/>
      <c r="K86" s="13"/>
      <c r="L86" s="16"/>
      <c r="M86" s="16"/>
      <c r="Q86" s="79"/>
      <c r="R86" s="79"/>
      <c r="S86" s="79"/>
      <c r="T86" s="79"/>
      <c r="U86" s="80"/>
    </row>
    <row r="87" spans="2:21" s="12" customFormat="1" ht="20.25" x14ac:dyDescent="0.3">
      <c r="B87" s="28"/>
      <c r="D87" s="14"/>
      <c r="E87" s="14"/>
      <c r="F87" s="15"/>
      <c r="G87" s="15"/>
      <c r="H87" s="15"/>
      <c r="I87" s="15"/>
      <c r="J87" s="13"/>
      <c r="K87" s="13"/>
      <c r="L87" s="16"/>
      <c r="M87" s="16"/>
      <c r="Q87" s="79"/>
      <c r="R87" s="79"/>
      <c r="S87" s="79"/>
      <c r="T87" s="79"/>
      <c r="U87" s="80"/>
    </row>
    <row r="88" spans="2:21" s="12" customFormat="1" ht="20.25" x14ac:dyDescent="0.3">
      <c r="B88" s="28"/>
      <c r="D88" s="14"/>
      <c r="E88" s="14"/>
      <c r="F88" s="15"/>
      <c r="G88" s="15"/>
      <c r="H88" s="15"/>
      <c r="I88" s="15"/>
      <c r="J88" s="13"/>
      <c r="K88" s="13"/>
      <c r="L88" s="16"/>
      <c r="M88" s="16"/>
      <c r="Q88" s="79"/>
      <c r="R88" s="79"/>
      <c r="S88" s="79"/>
      <c r="T88" s="79"/>
      <c r="U88" s="80"/>
    </row>
    <row r="89" spans="2:21" s="12" customFormat="1" ht="20.25" x14ac:dyDescent="0.3">
      <c r="B89" s="28"/>
      <c r="D89" s="14"/>
      <c r="E89" s="14"/>
      <c r="F89" s="15"/>
      <c r="G89" s="15"/>
      <c r="H89" s="15"/>
      <c r="I89" s="15"/>
      <c r="J89" s="13"/>
      <c r="K89" s="13"/>
      <c r="L89" s="16"/>
      <c r="M89" s="16"/>
      <c r="Q89" s="79"/>
      <c r="R89" s="79"/>
      <c r="S89" s="79"/>
      <c r="T89" s="79"/>
      <c r="U89" s="80"/>
    </row>
    <row r="90" spans="2:21" s="12" customFormat="1" ht="20.25" x14ac:dyDescent="0.3">
      <c r="B90" s="28"/>
      <c r="D90" s="14"/>
      <c r="E90" s="14"/>
      <c r="F90" s="15"/>
      <c r="G90" s="15"/>
      <c r="H90" s="15"/>
      <c r="I90" s="15"/>
      <c r="J90" s="13"/>
      <c r="K90" s="13"/>
      <c r="L90" s="16"/>
      <c r="M90" s="16"/>
      <c r="Q90" s="79"/>
      <c r="R90" s="79"/>
      <c r="S90" s="79"/>
      <c r="T90" s="79"/>
      <c r="U90" s="80"/>
    </row>
    <row r="91" spans="2:21" s="12" customFormat="1" ht="20.25" x14ac:dyDescent="0.3">
      <c r="B91" s="28"/>
      <c r="D91" s="14"/>
      <c r="E91" s="14"/>
      <c r="F91" s="15"/>
      <c r="G91" s="15"/>
      <c r="H91" s="15"/>
      <c r="I91" s="15"/>
      <c r="J91" s="13"/>
      <c r="K91" s="13"/>
      <c r="L91" s="16"/>
      <c r="M91" s="16"/>
      <c r="Q91" s="79"/>
      <c r="R91" s="79"/>
      <c r="S91" s="79"/>
      <c r="T91" s="79"/>
      <c r="U91" s="80"/>
    </row>
    <row r="92" spans="2:21" s="12" customFormat="1" ht="20.25" x14ac:dyDescent="0.3">
      <c r="B92" s="28"/>
      <c r="D92" s="14"/>
      <c r="E92" s="14"/>
      <c r="F92" s="15"/>
      <c r="G92" s="15"/>
      <c r="H92" s="15"/>
      <c r="I92" s="15"/>
      <c r="J92" s="13"/>
      <c r="K92" s="13"/>
      <c r="L92" s="16"/>
      <c r="M92" s="16"/>
      <c r="Q92" s="79"/>
      <c r="R92" s="79"/>
      <c r="S92" s="79"/>
      <c r="T92" s="79"/>
      <c r="U92" s="80"/>
    </row>
    <row r="93" spans="2:21" s="12" customFormat="1" ht="20.25" x14ac:dyDescent="0.3">
      <c r="B93" s="28"/>
      <c r="D93" s="14"/>
      <c r="E93" s="14"/>
      <c r="F93" s="15"/>
      <c r="G93" s="15"/>
      <c r="H93" s="15"/>
      <c r="I93" s="15"/>
      <c r="J93" s="13"/>
      <c r="K93" s="13"/>
      <c r="L93" s="16"/>
      <c r="M93" s="16"/>
      <c r="Q93" s="79"/>
      <c r="R93" s="79"/>
      <c r="S93" s="79"/>
      <c r="T93" s="79"/>
      <c r="U93" s="80"/>
    </row>
    <row r="94" spans="2:21" s="12" customFormat="1" ht="20.25" x14ac:dyDescent="0.3">
      <c r="B94" s="28"/>
      <c r="D94" s="14"/>
      <c r="E94" s="14"/>
      <c r="F94" s="15"/>
      <c r="G94" s="15"/>
      <c r="H94" s="15"/>
      <c r="I94" s="15"/>
      <c r="J94" s="13"/>
      <c r="K94" s="13"/>
      <c r="L94" s="16"/>
      <c r="M94" s="16"/>
      <c r="Q94" s="79"/>
      <c r="R94" s="79"/>
      <c r="S94" s="79"/>
      <c r="T94" s="79"/>
      <c r="U94" s="80"/>
    </row>
    <row r="95" spans="2:21" s="12" customFormat="1" ht="20.25" x14ac:dyDescent="0.3">
      <c r="B95" s="28"/>
      <c r="D95" s="14"/>
      <c r="E95" s="14"/>
      <c r="F95" s="15"/>
      <c r="G95" s="15"/>
      <c r="H95" s="15"/>
      <c r="I95" s="15"/>
      <c r="J95" s="13"/>
      <c r="K95" s="13"/>
      <c r="L95" s="16"/>
      <c r="M95" s="16"/>
      <c r="Q95" s="79"/>
      <c r="R95" s="79"/>
      <c r="S95" s="79"/>
      <c r="T95" s="79"/>
      <c r="U95" s="80"/>
    </row>
    <row r="96" spans="2:21" s="12" customFormat="1" ht="20.25" x14ac:dyDescent="0.3">
      <c r="B96" s="28"/>
      <c r="D96" s="14"/>
      <c r="E96" s="14"/>
      <c r="F96" s="15"/>
      <c r="G96" s="15"/>
      <c r="H96" s="15"/>
      <c r="I96" s="15"/>
      <c r="J96" s="13"/>
      <c r="K96" s="13"/>
      <c r="L96" s="16"/>
      <c r="M96" s="16"/>
      <c r="Q96" s="79"/>
      <c r="R96" s="79"/>
      <c r="S96" s="79"/>
      <c r="T96" s="79"/>
      <c r="U96" s="80"/>
    </row>
    <row r="97" spans="2:21" s="12" customFormat="1" ht="20.25" x14ac:dyDescent="0.3">
      <c r="B97" s="28"/>
      <c r="D97" s="14"/>
      <c r="E97" s="14"/>
      <c r="F97" s="15"/>
      <c r="G97" s="15"/>
      <c r="H97" s="15"/>
      <c r="I97" s="15"/>
      <c r="J97" s="13"/>
      <c r="K97" s="13"/>
      <c r="L97" s="16"/>
      <c r="M97" s="16"/>
      <c r="Q97" s="79"/>
      <c r="R97" s="79"/>
      <c r="S97" s="79"/>
      <c r="T97" s="79"/>
      <c r="U97" s="80"/>
    </row>
    <row r="98" spans="2:21" s="12" customFormat="1" ht="20.25" x14ac:dyDescent="0.3">
      <c r="B98" s="28"/>
      <c r="D98" s="14"/>
      <c r="E98" s="14"/>
      <c r="F98" s="15"/>
      <c r="G98" s="15"/>
      <c r="H98" s="15"/>
      <c r="I98" s="15"/>
      <c r="J98" s="13"/>
      <c r="K98" s="13"/>
      <c r="L98" s="16"/>
      <c r="M98" s="16"/>
      <c r="Q98" s="79"/>
      <c r="R98" s="79"/>
      <c r="S98" s="79"/>
      <c r="T98" s="79"/>
      <c r="U98" s="80"/>
    </row>
    <row r="99" spans="2:21" s="12" customFormat="1" ht="20.25" x14ac:dyDescent="0.3">
      <c r="B99" s="28"/>
      <c r="D99" s="14"/>
      <c r="E99" s="14"/>
      <c r="F99" s="15"/>
      <c r="G99" s="15"/>
      <c r="H99" s="15"/>
      <c r="I99" s="15"/>
      <c r="J99" s="13"/>
      <c r="K99" s="13"/>
      <c r="L99" s="16"/>
      <c r="M99" s="16"/>
      <c r="Q99" s="79"/>
      <c r="R99" s="79"/>
      <c r="S99" s="79"/>
      <c r="T99" s="79"/>
      <c r="U99" s="80"/>
    </row>
    <row r="100" spans="2:21" s="12" customFormat="1" ht="20.25" x14ac:dyDescent="0.3">
      <c r="B100" s="28"/>
      <c r="D100" s="14"/>
      <c r="E100" s="14"/>
      <c r="F100" s="15"/>
      <c r="G100" s="15"/>
      <c r="H100" s="15"/>
      <c r="I100" s="15"/>
      <c r="J100" s="13"/>
      <c r="K100" s="13"/>
      <c r="L100" s="16"/>
      <c r="M100" s="16"/>
      <c r="Q100" s="79"/>
      <c r="R100" s="79"/>
      <c r="S100" s="79"/>
      <c r="T100" s="79"/>
      <c r="U100" s="80"/>
    </row>
    <row r="101" spans="2:21" s="12" customFormat="1" ht="20.25" x14ac:dyDescent="0.3">
      <c r="B101" s="28"/>
      <c r="D101" s="14"/>
      <c r="E101" s="14"/>
      <c r="F101" s="15"/>
      <c r="G101" s="15"/>
      <c r="H101" s="15"/>
      <c r="I101" s="15"/>
      <c r="J101" s="13"/>
      <c r="K101" s="13"/>
      <c r="L101" s="16"/>
      <c r="M101" s="16"/>
      <c r="Q101" s="79"/>
      <c r="R101" s="79"/>
      <c r="S101" s="79"/>
      <c r="T101" s="79"/>
      <c r="U101" s="80"/>
    </row>
    <row r="102" spans="2:21" s="12" customFormat="1" ht="20.25" x14ac:dyDescent="0.3">
      <c r="B102" s="28"/>
      <c r="D102" s="14"/>
      <c r="E102" s="14"/>
      <c r="F102" s="15"/>
      <c r="G102" s="15"/>
      <c r="H102" s="15"/>
      <c r="I102" s="15"/>
      <c r="J102" s="13"/>
      <c r="K102" s="13"/>
      <c r="L102" s="16"/>
      <c r="M102" s="16"/>
      <c r="Q102" s="79"/>
      <c r="R102" s="79"/>
      <c r="S102" s="79"/>
      <c r="T102" s="79"/>
      <c r="U102" s="80"/>
    </row>
    <row r="103" spans="2:21" s="12" customFormat="1" ht="20.25" x14ac:dyDescent="0.3">
      <c r="B103" s="28"/>
      <c r="D103" s="14"/>
      <c r="E103" s="14"/>
      <c r="F103" s="15"/>
      <c r="G103" s="15"/>
      <c r="H103" s="15"/>
      <c r="I103" s="15"/>
      <c r="J103" s="13"/>
      <c r="K103" s="13"/>
      <c r="L103" s="16"/>
      <c r="M103" s="16"/>
      <c r="Q103" s="79"/>
      <c r="R103" s="79"/>
      <c r="S103" s="79"/>
      <c r="T103" s="79"/>
      <c r="U103" s="80"/>
    </row>
    <row r="104" spans="2:21" s="12" customFormat="1" ht="20.25" x14ac:dyDescent="0.3">
      <c r="B104" s="28"/>
      <c r="D104" s="14"/>
      <c r="E104" s="14"/>
      <c r="F104" s="15"/>
      <c r="G104" s="15"/>
      <c r="H104" s="15"/>
      <c r="I104" s="15"/>
      <c r="J104" s="13"/>
      <c r="K104" s="13"/>
      <c r="L104" s="16"/>
      <c r="M104" s="16"/>
      <c r="Q104" s="79"/>
      <c r="R104" s="79"/>
      <c r="S104" s="79"/>
      <c r="T104" s="79"/>
      <c r="U104" s="80"/>
    </row>
    <row r="105" spans="2:21" s="12" customFormat="1" ht="20.25" x14ac:dyDescent="0.3">
      <c r="B105" s="28"/>
      <c r="D105" s="14"/>
      <c r="E105" s="14"/>
      <c r="F105" s="15"/>
      <c r="G105" s="15"/>
      <c r="H105" s="15"/>
      <c r="I105" s="15"/>
      <c r="J105" s="13"/>
      <c r="K105" s="13"/>
      <c r="L105" s="16"/>
      <c r="M105" s="16"/>
      <c r="Q105" s="79"/>
      <c r="R105" s="79"/>
      <c r="S105" s="79"/>
      <c r="T105" s="79"/>
      <c r="U105" s="80"/>
    </row>
    <row r="106" spans="2:21" s="12" customFormat="1" ht="20.25" x14ac:dyDescent="0.3">
      <c r="B106" s="28"/>
      <c r="D106" s="14"/>
      <c r="E106" s="14"/>
      <c r="F106" s="15"/>
      <c r="G106" s="15"/>
      <c r="H106" s="15"/>
      <c r="I106" s="15"/>
      <c r="J106" s="13"/>
      <c r="K106" s="13"/>
      <c r="L106" s="16"/>
      <c r="M106" s="16"/>
      <c r="Q106" s="79"/>
      <c r="R106" s="79"/>
      <c r="S106" s="79"/>
      <c r="T106" s="79"/>
      <c r="U106" s="80"/>
    </row>
    <row r="107" spans="2:21" s="12" customFormat="1" ht="20.25" x14ac:dyDescent="0.3">
      <c r="B107" s="28"/>
      <c r="D107" s="14"/>
      <c r="E107" s="14"/>
      <c r="F107" s="15"/>
      <c r="G107" s="15"/>
      <c r="H107" s="15"/>
      <c r="I107" s="15"/>
      <c r="J107" s="13"/>
      <c r="K107" s="13"/>
      <c r="L107" s="16"/>
      <c r="M107" s="16"/>
      <c r="Q107" s="79"/>
      <c r="R107" s="79"/>
      <c r="S107" s="79"/>
      <c r="T107" s="79"/>
      <c r="U107" s="80"/>
    </row>
    <row r="108" spans="2:21" s="12" customFormat="1" ht="20.25" x14ac:dyDescent="0.3">
      <c r="B108" s="28"/>
      <c r="D108" s="14"/>
      <c r="E108" s="14"/>
      <c r="F108" s="15"/>
      <c r="G108" s="15"/>
      <c r="H108" s="15"/>
      <c r="I108" s="15"/>
      <c r="J108" s="13"/>
      <c r="K108" s="13"/>
      <c r="L108" s="16"/>
      <c r="M108" s="16"/>
      <c r="Q108" s="79"/>
      <c r="R108" s="79"/>
      <c r="S108" s="79"/>
      <c r="T108" s="79"/>
      <c r="U108" s="80"/>
    </row>
    <row r="109" spans="2:21" s="12" customFormat="1" ht="20.25" x14ac:dyDescent="0.3">
      <c r="B109" s="28"/>
      <c r="D109" s="14"/>
      <c r="E109" s="14"/>
      <c r="F109" s="15"/>
      <c r="G109" s="15"/>
      <c r="H109" s="15"/>
      <c r="I109" s="15"/>
      <c r="J109" s="13"/>
      <c r="K109" s="13"/>
      <c r="L109" s="16"/>
      <c r="M109" s="16"/>
      <c r="Q109" s="79"/>
      <c r="R109" s="79"/>
      <c r="S109" s="79"/>
      <c r="T109" s="79"/>
      <c r="U109" s="80"/>
    </row>
    <row r="110" spans="2:21" s="12" customFormat="1" ht="20.25" x14ac:dyDescent="0.3">
      <c r="B110" s="28"/>
      <c r="D110" s="14"/>
      <c r="E110" s="14"/>
      <c r="F110" s="15"/>
      <c r="G110" s="15"/>
      <c r="H110" s="15"/>
      <c r="I110" s="15"/>
      <c r="J110" s="13"/>
      <c r="K110" s="13"/>
      <c r="L110" s="16"/>
      <c r="M110" s="16"/>
      <c r="Q110" s="79"/>
      <c r="R110" s="79"/>
      <c r="S110" s="79"/>
      <c r="T110" s="79"/>
      <c r="U110" s="80"/>
    </row>
    <row r="111" spans="2:21" s="12" customFormat="1" ht="20.25" x14ac:dyDescent="0.3">
      <c r="B111" s="28"/>
      <c r="D111" s="14"/>
      <c r="E111" s="14"/>
      <c r="F111" s="15"/>
      <c r="G111" s="15"/>
      <c r="H111" s="15"/>
      <c r="I111" s="15"/>
      <c r="J111" s="13"/>
      <c r="K111" s="13"/>
      <c r="L111" s="16"/>
      <c r="M111" s="16"/>
      <c r="Q111" s="79"/>
      <c r="R111" s="79"/>
      <c r="S111" s="79"/>
      <c r="T111" s="79"/>
      <c r="U111" s="80"/>
    </row>
    <row r="112" spans="2:21" s="12" customFormat="1" ht="20.25" x14ac:dyDescent="0.3">
      <c r="B112" s="28"/>
      <c r="D112" s="14"/>
      <c r="E112" s="14"/>
      <c r="F112" s="15"/>
      <c r="G112" s="15"/>
      <c r="H112" s="15"/>
      <c r="I112" s="15"/>
      <c r="J112" s="13"/>
      <c r="K112" s="13"/>
      <c r="L112" s="16"/>
      <c r="M112" s="16"/>
      <c r="Q112" s="79"/>
      <c r="R112" s="79"/>
      <c r="S112" s="79"/>
      <c r="T112" s="79"/>
      <c r="U112" s="80"/>
    </row>
    <row r="113" spans="1:21" s="12" customFormat="1" ht="20.25" x14ac:dyDescent="0.3">
      <c r="B113" s="28"/>
      <c r="D113" s="14"/>
      <c r="E113" s="14"/>
      <c r="F113" s="15"/>
      <c r="G113" s="15"/>
      <c r="H113" s="15"/>
      <c r="I113" s="15"/>
      <c r="J113" s="13"/>
      <c r="K113" s="13"/>
      <c r="L113" s="16"/>
      <c r="M113" s="16"/>
      <c r="Q113" s="79"/>
      <c r="R113" s="79"/>
      <c r="S113" s="79"/>
      <c r="T113" s="79"/>
      <c r="U113" s="80"/>
    </row>
    <row r="114" spans="1:21" s="12" customFormat="1" ht="20.25" x14ac:dyDescent="0.3">
      <c r="B114" s="28"/>
      <c r="D114" s="14"/>
      <c r="E114" s="14"/>
      <c r="F114" s="15"/>
      <c r="G114" s="15"/>
      <c r="H114" s="15"/>
      <c r="I114" s="15"/>
      <c r="J114" s="13"/>
      <c r="K114" s="13"/>
      <c r="L114" s="16"/>
      <c r="M114" s="16"/>
      <c r="Q114" s="79"/>
      <c r="R114" s="79"/>
      <c r="S114" s="79"/>
      <c r="T114" s="79"/>
      <c r="U114" s="80"/>
    </row>
    <row r="115" spans="1:21" s="12" customFormat="1" ht="20.25" x14ac:dyDescent="0.3">
      <c r="B115" s="28"/>
      <c r="D115" s="14"/>
      <c r="E115" s="14"/>
      <c r="F115" s="15"/>
      <c r="G115" s="15"/>
      <c r="H115" s="15"/>
      <c r="I115" s="15"/>
      <c r="J115" s="13"/>
      <c r="K115" s="13"/>
      <c r="L115" s="16"/>
      <c r="M115" s="16"/>
      <c r="Q115" s="79"/>
      <c r="R115" s="79"/>
      <c r="S115" s="79"/>
      <c r="T115" s="79"/>
      <c r="U115" s="80"/>
    </row>
    <row r="116" spans="1:21" s="12" customFormat="1" ht="20.25" x14ac:dyDescent="0.3">
      <c r="B116" s="28"/>
      <c r="D116" s="14"/>
      <c r="E116" s="14"/>
      <c r="F116" s="15"/>
      <c r="G116" s="15"/>
      <c r="H116" s="15"/>
      <c r="I116" s="15"/>
      <c r="J116" s="13"/>
      <c r="K116" s="13"/>
      <c r="L116" s="16"/>
      <c r="M116" s="16"/>
      <c r="Q116" s="79"/>
      <c r="R116" s="79"/>
      <c r="S116" s="79"/>
      <c r="T116" s="79"/>
      <c r="U116" s="80"/>
    </row>
    <row r="117" spans="1:21" s="12" customFormat="1" ht="20.25" x14ac:dyDescent="0.3">
      <c r="B117" s="28"/>
      <c r="D117" s="14"/>
      <c r="E117" s="14"/>
      <c r="F117" s="15"/>
      <c r="G117" s="15"/>
      <c r="H117" s="15"/>
      <c r="I117" s="15"/>
      <c r="J117" s="13"/>
      <c r="K117" s="13"/>
      <c r="L117" s="16"/>
      <c r="M117" s="16"/>
      <c r="Q117" s="79"/>
      <c r="R117" s="79"/>
      <c r="S117" s="79"/>
      <c r="T117" s="79"/>
      <c r="U117" s="80"/>
    </row>
    <row r="118" spans="1:21" s="12" customFormat="1" ht="20.25" x14ac:dyDescent="0.3">
      <c r="B118" s="28"/>
      <c r="D118" s="14"/>
      <c r="E118" s="14"/>
      <c r="F118" s="15"/>
      <c r="G118" s="15"/>
      <c r="H118" s="15"/>
      <c r="I118" s="15"/>
      <c r="J118" s="13"/>
      <c r="K118" s="13"/>
      <c r="L118" s="16"/>
      <c r="M118" s="16"/>
      <c r="Q118" s="79"/>
      <c r="R118" s="79"/>
      <c r="S118" s="79"/>
      <c r="T118" s="79"/>
      <c r="U118" s="80"/>
    </row>
    <row r="119" spans="1:21" s="12" customFormat="1" ht="20.25" x14ac:dyDescent="0.3">
      <c r="B119" s="28"/>
      <c r="D119" s="14"/>
      <c r="E119" s="14"/>
      <c r="F119" s="15"/>
      <c r="G119" s="15"/>
      <c r="H119" s="15"/>
      <c r="I119" s="15"/>
      <c r="J119" s="13"/>
      <c r="K119" s="13"/>
      <c r="L119" s="16"/>
      <c r="M119" s="16"/>
      <c r="Q119" s="79"/>
      <c r="R119" s="79"/>
      <c r="S119" s="79"/>
      <c r="T119" s="79"/>
      <c r="U119" s="80"/>
    </row>
    <row r="120" spans="1:21" s="12" customFormat="1" ht="20.25" x14ac:dyDescent="0.3">
      <c r="B120" s="28"/>
      <c r="D120" s="14"/>
      <c r="E120" s="14"/>
      <c r="F120" s="15"/>
      <c r="G120" s="15"/>
      <c r="H120" s="15"/>
      <c r="I120" s="15"/>
      <c r="J120" s="13"/>
      <c r="K120" s="13"/>
      <c r="L120" s="16"/>
      <c r="M120" s="16"/>
      <c r="Q120" s="79"/>
      <c r="R120" s="79"/>
      <c r="S120" s="79"/>
      <c r="T120" s="79"/>
      <c r="U120" s="80"/>
    </row>
    <row r="121" spans="1:21" s="12" customFormat="1" ht="20.25" x14ac:dyDescent="0.3">
      <c r="B121" s="28"/>
      <c r="D121" s="14"/>
      <c r="E121" s="14"/>
      <c r="F121" s="15"/>
      <c r="G121" s="15"/>
      <c r="H121" s="15"/>
      <c r="I121" s="15"/>
      <c r="J121" s="13"/>
      <c r="K121" s="13"/>
      <c r="L121" s="16"/>
      <c r="M121" s="16"/>
      <c r="Q121" s="79"/>
      <c r="R121" s="79"/>
      <c r="S121" s="79"/>
      <c r="T121" s="79"/>
      <c r="U121" s="80"/>
    </row>
    <row r="122" spans="1:21" s="12" customFormat="1" ht="20.25" x14ac:dyDescent="0.3">
      <c r="B122" s="28"/>
      <c r="D122" s="14"/>
      <c r="E122" s="14"/>
      <c r="F122" s="15"/>
      <c r="G122" s="15"/>
      <c r="H122" s="15"/>
      <c r="I122" s="15"/>
      <c r="J122" s="13"/>
      <c r="K122" s="13"/>
      <c r="L122" s="16"/>
      <c r="M122" s="16"/>
      <c r="Q122" s="79"/>
      <c r="R122" s="79"/>
      <c r="S122" s="79"/>
      <c r="T122" s="79"/>
      <c r="U122" s="80"/>
    </row>
    <row r="123" spans="1:21" s="12" customFormat="1" ht="20.25" x14ac:dyDescent="0.3">
      <c r="B123" s="28"/>
      <c r="D123" s="14"/>
      <c r="E123" s="14"/>
      <c r="F123" s="15"/>
      <c r="G123" s="15"/>
      <c r="H123" s="15"/>
      <c r="I123" s="15"/>
      <c r="J123" s="13"/>
      <c r="K123" s="13"/>
      <c r="L123" s="16"/>
      <c r="M123" s="16"/>
      <c r="Q123" s="79"/>
      <c r="R123" s="79"/>
      <c r="S123" s="79"/>
      <c r="T123" s="79"/>
      <c r="U123" s="80"/>
    </row>
    <row r="124" spans="1:21" s="12" customFormat="1" ht="20.25" x14ac:dyDescent="0.3">
      <c r="B124" s="28"/>
      <c r="D124" s="14"/>
      <c r="E124" s="14"/>
      <c r="F124" s="15"/>
      <c r="G124" s="15"/>
      <c r="H124" s="15"/>
      <c r="I124" s="15"/>
      <c r="J124" s="13"/>
      <c r="K124" s="13"/>
      <c r="L124" s="16"/>
      <c r="M124" s="16"/>
      <c r="Q124" s="79"/>
      <c r="R124" s="79"/>
      <c r="S124" s="79"/>
      <c r="T124" s="79"/>
      <c r="U124" s="80"/>
    </row>
    <row r="125" spans="1:21" ht="20.25" x14ac:dyDescent="0.3">
      <c r="A125" s="1"/>
      <c r="B125" s="28"/>
      <c r="C125" s="12"/>
      <c r="D125" s="14"/>
      <c r="E125" s="14"/>
      <c r="F125" s="15"/>
      <c r="G125" s="15"/>
      <c r="H125" s="15"/>
      <c r="I125" s="15"/>
      <c r="J125" s="13"/>
      <c r="K125" s="13"/>
      <c r="L125" s="16"/>
      <c r="M125" s="16"/>
      <c r="N125" s="12"/>
      <c r="O125" s="12"/>
      <c r="P125" s="12"/>
    </row>
    <row r="126" spans="1:21" ht="20.25" x14ac:dyDescent="0.3">
      <c r="A126" s="1"/>
      <c r="B126" s="28"/>
      <c r="C126" s="12"/>
      <c r="D126" s="14"/>
      <c r="E126" s="14"/>
      <c r="F126" s="15"/>
      <c r="G126" s="15"/>
      <c r="H126" s="15"/>
      <c r="I126" s="15"/>
      <c r="J126" s="13"/>
      <c r="K126" s="13"/>
      <c r="L126" s="16"/>
      <c r="M126" s="16"/>
      <c r="N126" s="12"/>
      <c r="O126" s="12"/>
      <c r="P126" s="12"/>
    </row>
    <row r="127" spans="1:21" ht="20.25" x14ac:dyDescent="0.3">
      <c r="A127" s="1"/>
      <c r="B127" s="28"/>
      <c r="C127" s="12"/>
      <c r="D127" s="14"/>
      <c r="E127" s="14"/>
      <c r="F127" s="15"/>
      <c r="G127" s="15"/>
      <c r="H127" s="15"/>
      <c r="I127" s="15"/>
      <c r="J127" s="13"/>
      <c r="K127" s="13"/>
      <c r="L127" s="16"/>
      <c r="M127" s="16"/>
      <c r="N127" s="12"/>
      <c r="O127" s="12"/>
      <c r="P127" s="12"/>
    </row>
    <row r="128" spans="1:21" x14ac:dyDescent="0.25">
      <c r="A128" s="1"/>
      <c r="B128" s="27"/>
      <c r="C128" s="1"/>
      <c r="D128" s="3"/>
      <c r="E128" s="3"/>
      <c r="F128" s="4"/>
      <c r="G128" s="4"/>
      <c r="H128" s="4"/>
      <c r="I128" s="4"/>
      <c r="J128" s="2"/>
      <c r="K128" s="2"/>
      <c r="L128" s="9"/>
      <c r="M128" s="9"/>
      <c r="N128" s="1"/>
      <c r="O128" s="1"/>
      <c r="P128" s="1"/>
    </row>
    <row r="129" spans="1:21" x14ac:dyDescent="0.25">
      <c r="A129" s="1"/>
      <c r="B129" s="27"/>
      <c r="C129" s="1"/>
      <c r="D129" s="3"/>
      <c r="E129" s="3"/>
      <c r="F129" s="4"/>
      <c r="G129" s="4"/>
      <c r="H129" s="4"/>
      <c r="I129" s="4"/>
      <c r="J129" s="2"/>
      <c r="K129" s="2"/>
      <c r="L129" s="9"/>
      <c r="M129" s="9"/>
      <c r="N129" s="1"/>
      <c r="O129" s="1"/>
      <c r="P129" s="1"/>
    </row>
    <row r="130" spans="1:21" x14ac:dyDescent="0.25">
      <c r="A130" s="1"/>
      <c r="B130" s="27"/>
      <c r="C130" s="1"/>
      <c r="D130" s="3"/>
      <c r="E130" s="3"/>
      <c r="F130" s="4"/>
      <c r="G130" s="4"/>
      <c r="H130" s="4"/>
      <c r="I130" s="4"/>
      <c r="J130" s="2"/>
      <c r="K130" s="2"/>
      <c r="L130" s="9"/>
      <c r="M130" s="9"/>
      <c r="N130" s="1"/>
      <c r="O130" s="1"/>
      <c r="P130" s="1"/>
    </row>
    <row r="131" spans="1:21" x14ac:dyDescent="0.25">
      <c r="A131" s="1"/>
      <c r="B131" s="27"/>
      <c r="C131" s="1"/>
      <c r="D131" s="3"/>
      <c r="E131" s="3"/>
      <c r="F131" s="4"/>
      <c r="G131" s="4"/>
      <c r="H131" s="4"/>
      <c r="I131" s="4"/>
      <c r="J131" s="2"/>
      <c r="K131" s="2"/>
      <c r="L131" s="9"/>
      <c r="M131" s="9"/>
      <c r="N131" s="1"/>
      <c r="O131" s="1"/>
      <c r="P131" s="1"/>
    </row>
    <row r="132" spans="1:21" s="4" customFormat="1" x14ac:dyDescent="0.25">
      <c r="A132" s="1"/>
      <c r="B132" s="27"/>
      <c r="C132" s="1"/>
      <c r="D132" s="3"/>
      <c r="E132" s="3"/>
      <c r="J132" s="2"/>
      <c r="K132" s="2"/>
      <c r="L132" s="9"/>
      <c r="M132" s="9"/>
      <c r="N132" s="1"/>
      <c r="O132" s="1"/>
      <c r="P132" s="1"/>
      <c r="Q132" s="79"/>
      <c r="R132" s="79"/>
      <c r="S132" s="79"/>
      <c r="T132" s="79"/>
      <c r="U132" s="80"/>
    </row>
    <row r="133" spans="1:21" s="4" customFormat="1" x14ac:dyDescent="0.25">
      <c r="A133" s="1"/>
      <c r="B133" s="27"/>
      <c r="C133" s="1"/>
      <c r="D133" s="3"/>
      <c r="E133" s="3"/>
      <c r="J133" s="2"/>
      <c r="K133" s="2"/>
      <c r="L133" s="9"/>
      <c r="M133" s="9"/>
      <c r="N133" s="1"/>
      <c r="O133" s="1"/>
      <c r="P133" s="1"/>
      <c r="Q133" s="79"/>
      <c r="R133" s="79"/>
      <c r="S133" s="79"/>
      <c r="T133" s="79"/>
      <c r="U133" s="80"/>
    </row>
    <row r="134" spans="1:21" s="4" customFormat="1" x14ac:dyDescent="0.25">
      <c r="A134" s="1"/>
      <c r="B134" s="27"/>
      <c r="C134" s="1"/>
      <c r="D134" s="3"/>
      <c r="E134" s="3"/>
      <c r="J134" s="2"/>
      <c r="K134" s="2"/>
      <c r="L134" s="9"/>
      <c r="M134" s="9"/>
      <c r="N134" s="1"/>
      <c r="O134" s="1"/>
      <c r="P134" s="1"/>
      <c r="Q134" s="79"/>
      <c r="R134" s="79"/>
      <c r="S134" s="79"/>
      <c r="T134" s="79"/>
      <c r="U134" s="80"/>
    </row>
    <row r="135" spans="1:21" s="4" customFormat="1" x14ac:dyDescent="0.25">
      <c r="A135" s="1"/>
      <c r="B135" s="27"/>
      <c r="C135" s="1"/>
      <c r="D135" s="3"/>
      <c r="E135" s="3"/>
      <c r="J135" s="2"/>
      <c r="K135" s="2"/>
      <c r="L135" s="9"/>
      <c r="M135" s="9"/>
      <c r="N135" s="1"/>
      <c r="O135" s="1"/>
      <c r="P135" s="1"/>
      <c r="Q135" s="79"/>
      <c r="R135" s="79"/>
      <c r="S135" s="79"/>
      <c r="T135" s="79"/>
      <c r="U135" s="80"/>
    </row>
    <row r="136" spans="1:21" s="4" customFormat="1" x14ac:dyDescent="0.25">
      <c r="A136" s="1"/>
      <c r="B136" s="27"/>
      <c r="C136" s="1"/>
      <c r="D136" s="3"/>
      <c r="E136" s="3"/>
      <c r="J136" s="2"/>
      <c r="K136" s="2"/>
      <c r="L136" s="9"/>
      <c r="M136" s="9"/>
      <c r="N136" s="1"/>
      <c r="O136" s="1"/>
      <c r="P136" s="1"/>
      <c r="Q136" s="79"/>
      <c r="R136" s="79"/>
      <c r="S136" s="79"/>
      <c r="T136" s="79"/>
      <c r="U136" s="80"/>
    </row>
    <row r="137" spans="1:21" s="4" customFormat="1" x14ac:dyDescent="0.25">
      <c r="A137" s="1"/>
      <c r="B137" s="27"/>
      <c r="C137" s="1"/>
      <c r="D137" s="3"/>
      <c r="E137" s="3"/>
      <c r="J137" s="2"/>
      <c r="K137" s="2"/>
      <c r="L137" s="9"/>
      <c r="M137" s="9"/>
      <c r="N137" s="1"/>
      <c r="O137" s="1"/>
      <c r="P137" s="1"/>
      <c r="Q137" s="79"/>
      <c r="R137" s="79"/>
      <c r="S137" s="79"/>
      <c r="T137" s="79"/>
      <c r="U137" s="80"/>
    </row>
    <row r="138" spans="1:21" s="4" customFormat="1" x14ac:dyDescent="0.25">
      <c r="A138" s="1"/>
      <c r="B138" s="27"/>
      <c r="C138" s="1"/>
      <c r="D138" s="3"/>
      <c r="E138" s="3"/>
      <c r="J138" s="2"/>
      <c r="K138" s="2"/>
      <c r="L138" s="9"/>
      <c r="M138" s="9"/>
      <c r="N138" s="1"/>
      <c r="O138" s="1"/>
      <c r="P138" s="1"/>
      <c r="Q138" s="79"/>
      <c r="R138" s="79"/>
      <c r="S138" s="79"/>
      <c r="T138" s="79"/>
      <c r="U138" s="80"/>
    </row>
    <row r="139" spans="1:21" s="4" customFormat="1" x14ac:dyDescent="0.25">
      <c r="A139" s="1"/>
      <c r="B139" s="27"/>
      <c r="C139" s="1"/>
      <c r="D139" s="3"/>
      <c r="E139" s="3"/>
      <c r="J139" s="2"/>
      <c r="K139" s="2"/>
      <c r="L139" s="9"/>
      <c r="M139" s="9"/>
      <c r="N139" s="1"/>
      <c r="O139" s="1"/>
      <c r="P139" s="1"/>
      <c r="Q139" s="79"/>
      <c r="R139" s="79"/>
      <c r="S139" s="79"/>
      <c r="T139" s="79"/>
      <c r="U139" s="80"/>
    </row>
    <row r="140" spans="1:21" s="4" customFormat="1" x14ac:dyDescent="0.25">
      <c r="A140" s="1"/>
      <c r="B140" s="27"/>
      <c r="C140" s="1"/>
      <c r="D140" s="3"/>
      <c r="E140" s="3"/>
      <c r="J140" s="2"/>
      <c r="K140" s="2"/>
      <c r="L140" s="9"/>
      <c r="M140" s="9"/>
      <c r="N140" s="1"/>
      <c r="O140" s="1"/>
      <c r="P140" s="1"/>
      <c r="Q140" s="79"/>
      <c r="R140" s="79"/>
      <c r="S140" s="79"/>
      <c r="T140" s="79"/>
      <c r="U140" s="80"/>
    </row>
    <row r="141" spans="1:21" s="4" customFormat="1" x14ac:dyDescent="0.25">
      <c r="A141" s="1"/>
      <c r="B141" s="27"/>
      <c r="C141" s="1"/>
      <c r="D141" s="3"/>
      <c r="E141" s="3"/>
      <c r="J141" s="2"/>
      <c r="K141" s="2"/>
      <c r="L141" s="9"/>
      <c r="M141" s="9"/>
      <c r="N141" s="1"/>
      <c r="O141" s="1"/>
      <c r="P141" s="1"/>
      <c r="Q141" s="79"/>
      <c r="R141" s="79"/>
      <c r="S141" s="79"/>
      <c r="T141" s="79"/>
      <c r="U141" s="80"/>
    </row>
    <row r="142" spans="1:21" s="4" customFormat="1" x14ac:dyDescent="0.25">
      <c r="A142" s="1"/>
      <c r="B142" s="27"/>
      <c r="C142" s="1"/>
      <c r="D142" s="3"/>
      <c r="E142" s="3"/>
      <c r="J142" s="2"/>
      <c r="K142" s="2"/>
      <c r="L142" s="9"/>
      <c r="M142" s="9"/>
      <c r="N142" s="1"/>
      <c r="O142" s="1"/>
      <c r="P142" s="1"/>
      <c r="Q142" s="79"/>
      <c r="R142" s="79"/>
      <c r="S142" s="79"/>
      <c r="T142" s="79"/>
      <c r="U142" s="80"/>
    </row>
    <row r="143" spans="1:21" s="4" customFormat="1" x14ac:dyDescent="0.25">
      <c r="A143" s="1"/>
      <c r="B143" s="27"/>
      <c r="C143" s="1"/>
      <c r="D143" s="3"/>
      <c r="E143" s="3"/>
      <c r="J143" s="2"/>
      <c r="K143" s="2"/>
      <c r="L143" s="9"/>
      <c r="M143" s="9"/>
      <c r="N143" s="1"/>
      <c r="O143" s="1"/>
      <c r="P143" s="1"/>
      <c r="Q143" s="79"/>
      <c r="R143" s="79"/>
      <c r="S143" s="79"/>
      <c r="T143" s="79"/>
      <c r="U143" s="80"/>
    </row>
    <row r="144" spans="1:21" s="4" customFormat="1" x14ac:dyDescent="0.25">
      <c r="A144" s="1"/>
      <c r="B144" s="27"/>
      <c r="C144" s="1"/>
      <c r="D144" s="3"/>
      <c r="E144" s="3"/>
      <c r="J144" s="2"/>
      <c r="K144" s="2"/>
      <c r="L144" s="9"/>
      <c r="M144" s="9"/>
      <c r="N144" s="1"/>
      <c r="O144" s="1"/>
      <c r="P144" s="1"/>
      <c r="Q144" s="79"/>
      <c r="R144" s="79"/>
      <c r="S144" s="79"/>
      <c r="T144" s="79"/>
      <c r="U144" s="80"/>
    </row>
    <row r="145" spans="1:21" s="4" customFormat="1" x14ac:dyDescent="0.25">
      <c r="A145" s="1"/>
      <c r="B145" s="27"/>
      <c r="C145" s="1"/>
      <c r="D145" s="3"/>
      <c r="E145" s="3"/>
      <c r="J145" s="2"/>
      <c r="K145" s="2"/>
      <c r="L145" s="9"/>
      <c r="M145" s="9"/>
      <c r="N145" s="1"/>
      <c r="O145" s="1"/>
      <c r="P145" s="1"/>
      <c r="Q145" s="79"/>
      <c r="R145" s="79"/>
      <c r="S145" s="79"/>
      <c r="T145" s="79"/>
      <c r="U145" s="80"/>
    </row>
    <row r="146" spans="1:21" s="4" customFormat="1" x14ac:dyDescent="0.25">
      <c r="A146" s="1"/>
      <c r="B146" s="27"/>
      <c r="C146" s="1"/>
      <c r="D146" s="3"/>
      <c r="E146" s="3"/>
      <c r="J146" s="2"/>
      <c r="K146" s="2"/>
      <c r="L146" s="9"/>
      <c r="M146" s="9"/>
      <c r="N146" s="1"/>
      <c r="O146" s="1"/>
      <c r="P146" s="1"/>
      <c r="Q146" s="79"/>
      <c r="R146" s="79"/>
      <c r="S146" s="79"/>
      <c r="T146" s="79"/>
      <c r="U146" s="80"/>
    </row>
    <row r="147" spans="1:21" s="4" customFormat="1" x14ac:dyDescent="0.25">
      <c r="A147" s="1"/>
      <c r="B147" s="27"/>
      <c r="C147" s="1"/>
      <c r="D147" s="3"/>
      <c r="E147" s="3"/>
      <c r="J147" s="2"/>
      <c r="K147" s="2"/>
      <c r="L147" s="9"/>
      <c r="M147" s="9"/>
      <c r="N147" s="1"/>
      <c r="O147" s="1"/>
      <c r="P147" s="1"/>
      <c r="Q147" s="79"/>
      <c r="R147" s="79"/>
      <c r="S147" s="79"/>
      <c r="T147" s="79"/>
      <c r="U147" s="80"/>
    </row>
    <row r="148" spans="1:21" s="4" customFormat="1" x14ac:dyDescent="0.25">
      <c r="A148" s="1"/>
      <c r="B148" s="27"/>
      <c r="C148" s="1"/>
      <c r="D148" s="3"/>
      <c r="E148" s="3"/>
      <c r="J148" s="2"/>
      <c r="K148" s="2"/>
      <c r="L148" s="9"/>
      <c r="M148" s="9"/>
      <c r="N148" s="1"/>
      <c r="O148" s="1"/>
      <c r="P148" s="1"/>
      <c r="Q148" s="79"/>
      <c r="R148" s="79"/>
      <c r="S148" s="79"/>
      <c r="T148" s="79"/>
      <c r="U148" s="80"/>
    </row>
    <row r="149" spans="1:21" s="4" customFormat="1" x14ac:dyDescent="0.25">
      <c r="A149" s="1"/>
      <c r="B149" s="27"/>
      <c r="C149" s="1"/>
      <c r="D149" s="3"/>
      <c r="E149" s="3"/>
      <c r="J149" s="2"/>
      <c r="K149" s="2"/>
      <c r="L149" s="9"/>
      <c r="M149" s="9"/>
      <c r="N149" s="1"/>
      <c r="O149" s="1"/>
      <c r="P149" s="1"/>
      <c r="Q149" s="79"/>
      <c r="R149" s="79"/>
      <c r="S149" s="79"/>
      <c r="T149" s="79"/>
      <c r="U149" s="80"/>
    </row>
    <row r="150" spans="1:21" s="4" customFormat="1" x14ac:dyDescent="0.25">
      <c r="A150" s="1"/>
      <c r="B150" s="27"/>
      <c r="C150" s="1"/>
      <c r="D150" s="3"/>
      <c r="E150" s="3"/>
      <c r="J150" s="2"/>
      <c r="K150" s="2"/>
      <c r="L150" s="9"/>
      <c r="M150" s="9"/>
      <c r="N150" s="1"/>
      <c r="O150" s="1"/>
      <c r="P150" s="1"/>
      <c r="Q150" s="79"/>
      <c r="R150" s="79"/>
      <c r="S150" s="79"/>
      <c r="T150" s="79"/>
      <c r="U150" s="80"/>
    </row>
    <row r="151" spans="1:21" s="4" customFormat="1" x14ac:dyDescent="0.25">
      <c r="A151" s="1"/>
      <c r="B151" s="27"/>
      <c r="C151" s="1"/>
      <c r="D151" s="3"/>
      <c r="E151" s="3"/>
      <c r="J151" s="2"/>
      <c r="K151" s="2"/>
      <c r="L151" s="9"/>
      <c r="M151" s="9"/>
      <c r="N151" s="1"/>
      <c r="O151" s="1"/>
      <c r="P151" s="1"/>
      <c r="Q151" s="79"/>
      <c r="R151" s="79"/>
      <c r="S151" s="79"/>
      <c r="T151" s="79"/>
      <c r="U151" s="80"/>
    </row>
    <row r="152" spans="1:21" s="4" customFormat="1" x14ac:dyDescent="0.25">
      <c r="A152" s="1"/>
      <c r="B152" s="27"/>
      <c r="C152" s="1"/>
      <c r="D152" s="3"/>
      <c r="E152" s="3"/>
      <c r="J152" s="2"/>
      <c r="K152" s="2"/>
      <c r="L152" s="9"/>
      <c r="M152" s="9"/>
      <c r="N152" s="1"/>
      <c r="O152" s="1"/>
      <c r="P152" s="1"/>
      <c r="Q152" s="79"/>
      <c r="R152" s="79"/>
      <c r="S152" s="79"/>
      <c r="T152" s="79"/>
      <c r="U152" s="80"/>
    </row>
    <row r="153" spans="1:21" s="4" customFormat="1" x14ac:dyDescent="0.25">
      <c r="A153" s="1"/>
      <c r="B153" s="27"/>
      <c r="C153" s="1"/>
      <c r="D153" s="3"/>
      <c r="E153" s="3"/>
      <c r="J153" s="2"/>
      <c r="K153" s="2"/>
      <c r="L153" s="9"/>
      <c r="M153" s="9"/>
      <c r="N153" s="1"/>
      <c r="O153" s="1"/>
      <c r="P153" s="1"/>
      <c r="Q153" s="79"/>
      <c r="R153" s="79"/>
      <c r="S153" s="79"/>
      <c r="T153" s="79"/>
      <c r="U153" s="80"/>
    </row>
    <row r="154" spans="1:21" s="4" customFormat="1" x14ac:dyDescent="0.25">
      <c r="A154" s="1"/>
      <c r="B154" s="27"/>
      <c r="C154" s="1"/>
      <c r="D154" s="3"/>
      <c r="E154" s="3"/>
      <c r="J154" s="2"/>
      <c r="K154" s="2"/>
      <c r="L154" s="9"/>
      <c r="M154" s="9"/>
      <c r="N154" s="1"/>
      <c r="O154" s="1"/>
      <c r="P154" s="1"/>
      <c r="Q154" s="79"/>
      <c r="R154" s="79"/>
      <c r="S154" s="79"/>
      <c r="T154" s="79"/>
      <c r="U154" s="80"/>
    </row>
    <row r="155" spans="1:21" s="4" customFormat="1" x14ac:dyDescent="0.25">
      <c r="A155" s="1"/>
      <c r="B155" s="27"/>
      <c r="C155" s="1"/>
      <c r="D155" s="3"/>
      <c r="E155" s="3"/>
      <c r="J155" s="2"/>
      <c r="K155" s="2"/>
      <c r="L155" s="9"/>
      <c r="M155" s="9"/>
      <c r="N155" s="1"/>
      <c r="O155" s="1"/>
      <c r="P155" s="1"/>
      <c r="Q155" s="79"/>
      <c r="R155" s="79"/>
      <c r="S155" s="79"/>
      <c r="T155" s="79"/>
      <c r="U155" s="80"/>
    </row>
    <row r="156" spans="1:21" s="4" customFormat="1" x14ac:dyDescent="0.25">
      <c r="A156" s="1"/>
      <c r="B156" s="27"/>
      <c r="C156" s="1"/>
      <c r="D156" s="3"/>
      <c r="E156" s="3"/>
      <c r="J156" s="2"/>
      <c r="K156" s="2"/>
      <c r="L156" s="9"/>
      <c r="M156" s="9"/>
      <c r="N156" s="1"/>
      <c r="O156" s="1"/>
      <c r="P156" s="1"/>
      <c r="Q156" s="79"/>
      <c r="R156" s="79"/>
      <c r="S156" s="79"/>
      <c r="T156" s="79"/>
      <c r="U156" s="80"/>
    </row>
    <row r="157" spans="1:21" s="4" customFormat="1" x14ac:dyDescent="0.25">
      <c r="A157" s="1"/>
      <c r="B157" s="27"/>
      <c r="C157" s="1"/>
      <c r="D157" s="3"/>
      <c r="E157" s="3"/>
      <c r="J157" s="2"/>
      <c r="K157" s="2"/>
      <c r="L157" s="9"/>
      <c r="M157" s="9"/>
      <c r="N157" s="1"/>
      <c r="O157" s="1"/>
      <c r="P157" s="1"/>
      <c r="Q157" s="79"/>
      <c r="R157" s="79"/>
      <c r="S157" s="79"/>
      <c r="T157" s="79"/>
      <c r="U157" s="80"/>
    </row>
    <row r="158" spans="1:21" s="4" customFormat="1" x14ac:dyDescent="0.25">
      <c r="A158" s="1"/>
      <c r="B158" s="27"/>
      <c r="C158" s="1"/>
      <c r="D158" s="3"/>
      <c r="E158" s="3"/>
      <c r="J158" s="2"/>
      <c r="K158" s="2"/>
      <c r="L158" s="9"/>
      <c r="M158" s="9"/>
      <c r="N158" s="1"/>
      <c r="O158" s="1"/>
      <c r="P158" s="1"/>
      <c r="Q158" s="79"/>
      <c r="R158" s="79"/>
      <c r="S158" s="79"/>
      <c r="T158" s="79"/>
      <c r="U158" s="80"/>
    </row>
    <row r="159" spans="1:21" s="4" customFormat="1" x14ac:dyDescent="0.25">
      <c r="A159" s="1"/>
      <c r="B159" s="27"/>
      <c r="C159" s="1"/>
      <c r="D159" s="3"/>
      <c r="E159" s="3"/>
      <c r="J159" s="2"/>
      <c r="K159" s="2"/>
      <c r="L159" s="9"/>
      <c r="M159" s="9"/>
      <c r="N159" s="1"/>
      <c r="O159" s="1"/>
      <c r="P159" s="1"/>
      <c r="Q159" s="79"/>
      <c r="R159" s="79"/>
      <c r="S159" s="79"/>
      <c r="T159" s="79"/>
      <c r="U159" s="80"/>
    </row>
    <row r="160" spans="1:21" s="4" customFormat="1" x14ac:dyDescent="0.25">
      <c r="A160" s="1"/>
      <c r="B160" s="27"/>
      <c r="C160" s="1"/>
      <c r="D160" s="3"/>
      <c r="E160" s="3"/>
      <c r="J160" s="2"/>
      <c r="K160" s="2"/>
      <c r="L160" s="9"/>
      <c r="M160" s="9"/>
      <c r="N160" s="1"/>
      <c r="O160" s="1"/>
      <c r="P160" s="1"/>
      <c r="Q160" s="79"/>
      <c r="R160" s="79"/>
      <c r="S160" s="79"/>
      <c r="T160" s="79"/>
      <c r="U160" s="80"/>
    </row>
    <row r="161" spans="1:21" s="4" customFormat="1" x14ac:dyDescent="0.25">
      <c r="A161" s="1"/>
      <c r="B161" s="27"/>
      <c r="C161" s="1"/>
      <c r="D161" s="3"/>
      <c r="E161" s="3"/>
      <c r="J161" s="2"/>
      <c r="K161" s="2"/>
      <c r="L161" s="9"/>
      <c r="M161" s="9"/>
      <c r="N161" s="1"/>
      <c r="O161" s="1"/>
      <c r="P161" s="1"/>
      <c r="Q161" s="79"/>
      <c r="R161" s="79"/>
      <c r="S161" s="79"/>
      <c r="T161" s="79"/>
      <c r="U161" s="80"/>
    </row>
    <row r="162" spans="1:21" s="4" customFormat="1" x14ac:dyDescent="0.25">
      <c r="A162" s="1"/>
      <c r="B162" s="27"/>
      <c r="C162" s="1"/>
      <c r="D162" s="3"/>
      <c r="E162" s="3"/>
      <c r="J162" s="2"/>
      <c r="K162" s="2"/>
      <c r="L162" s="9"/>
      <c r="M162" s="9"/>
      <c r="N162" s="1"/>
      <c r="O162" s="1"/>
      <c r="P162" s="1"/>
      <c r="Q162" s="79"/>
      <c r="R162" s="79"/>
      <c r="S162" s="79"/>
      <c r="T162" s="79"/>
      <c r="U162" s="80"/>
    </row>
    <row r="163" spans="1:21" s="4" customFormat="1" x14ac:dyDescent="0.25">
      <c r="A163" s="1"/>
      <c r="B163" s="27"/>
      <c r="C163" s="1"/>
      <c r="D163" s="3"/>
      <c r="E163" s="3"/>
      <c r="J163" s="2"/>
      <c r="K163" s="2"/>
      <c r="L163" s="9"/>
      <c r="M163" s="9"/>
      <c r="N163" s="1"/>
      <c r="O163" s="1"/>
      <c r="P163" s="1"/>
      <c r="Q163" s="79"/>
      <c r="R163" s="79"/>
      <c r="S163" s="79"/>
      <c r="T163" s="79"/>
      <c r="U163" s="80"/>
    </row>
    <row r="164" spans="1:21" s="4" customFormat="1" x14ac:dyDescent="0.25">
      <c r="A164" s="1"/>
      <c r="B164" s="27"/>
      <c r="C164" s="1"/>
      <c r="D164" s="3"/>
      <c r="E164" s="3"/>
      <c r="J164" s="2"/>
      <c r="K164" s="2"/>
      <c r="L164" s="9"/>
      <c r="M164" s="9"/>
      <c r="N164" s="1"/>
      <c r="O164" s="1"/>
      <c r="P164" s="1"/>
      <c r="Q164" s="79"/>
      <c r="R164" s="79"/>
      <c r="S164" s="79"/>
      <c r="T164" s="79"/>
      <c r="U164" s="80"/>
    </row>
    <row r="165" spans="1:21" s="4" customFormat="1" x14ac:dyDescent="0.25">
      <c r="A165" s="1"/>
      <c r="B165" s="27"/>
      <c r="C165" s="1"/>
      <c r="D165" s="3"/>
      <c r="E165" s="3"/>
      <c r="J165" s="2"/>
      <c r="K165" s="2"/>
      <c r="L165" s="9"/>
      <c r="M165" s="9"/>
      <c r="N165" s="1"/>
      <c r="O165" s="1"/>
      <c r="P165" s="1"/>
      <c r="Q165" s="79"/>
      <c r="R165" s="79"/>
      <c r="S165" s="79"/>
      <c r="T165" s="79"/>
      <c r="U165" s="80"/>
    </row>
    <row r="166" spans="1:21" s="4" customFormat="1" x14ac:dyDescent="0.25">
      <c r="A166" s="1"/>
      <c r="B166" s="27"/>
      <c r="C166" s="1"/>
      <c r="D166" s="3"/>
      <c r="E166" s="3"/>
      <c r="J166" s="2"/>
      <c r="K166" s="2"/>
      <c r="L166" s="9"/>
      <c r="M166" s="9"/>
      <c r="N166" s="1"/>
      <c r="O166" s="1"/>
      <c r="P166" s="1"/>
      <c r="Q166" s="79"/>
      <c r="R166" s="79"/>
      <c r="S166" s="79"/>
      <c r="T166" s="79"/>
      <c r="U166" s="80"/>
    </row>
    <row r="167" spans="1:21" s="4" customFormat="1" x14ac:dyDescent="0.25">
      <c r="A167" s="1"/>
      <c r="B167" s="27"/>
      <c r="C167" s="1"/>
      <c r="D167" s="3"/>
      <c r="E167" s="3"/>
      <c r="J167" s="2"/>
      <c r="K167" s="2"/>
      <c r="L167" s="9"/>
      <c r="M167" s="9"/>
      <c r="N167" s="1"/>
      <c r="O167" s="1"/>
      <c r="P167" s="1"/>
      <c r="Q167" s="79"/>
      <c r="R167" s="79"/>
      <c r="S167" s="79"/>
      <c r="T167" s="79"/>
      <c r="U167" s="80"/>
    </row>
    <row r="168" spans="1:21" s="4" customFormat="1" x14ac:dyDescent="0.25">
      <c r="A168" s="1"/>
      <c r="B168" s="27"/>
      <c r="C168" s="1"/>
      <c r="D168" s="3"/>
      <c r="E168" s="3"/>
      <c r="J168" s="2"/>
      <c r="K168" s="2"/>
      <c r="L168" s="9"/>
      <c r="M168" s="9"/>
      <c r="N168" s="1"/>
      <c r="O168" s="1"/>
      <c r="P168" s="1"/>
      <c r="Q168" s="79"/>
      <c r="R168" s="79"/>
      <c r="S168" s="79"/>
      <c r="T168" s="79"/>
      <c r="U168" s="80"/>
    </row>
    <row r="169" spans="1:21" s="4" customFormat="1" x14ac:dyDescent="0.25">
      <c r="A169" s="1"/>
      <c r="B169" s="27"/>
      <c r="C169" s="1"/>
      <c r="D169" s="3"/>
      <c r="E169" s="3"/>
      <c r="J169" s="2"/>
      <c r="K169" s="2"/>
      <c r="L169" s="9"/>
      <c r="M169" s="9"/>
      <c r="N169" s="1"/>
      <c r="O169" s="1"/>
      <c r="P169" s="1"/>
      <c r="Q169" s="79"/>
      <c r="R169" s="79"/>
      <c r="S169" s="79"/>
      <c r="T169" s="79"/>
      <c r="U169" s="80"/>
    </row>
    <row r="170" spans="1:21" s="4" customFormat="1" x14ac:dyDescent="0.25">
      <c r="A170" s="1"/>
      <c r="B170" s="27"/>
      <c r="C170" s="1"/>
      <c r="D170" s="3"/>
      <c r="E170" s="3"/>
      <c r="J170" s="2"/>
      <c r="K170" s="2"/>
      <c r="L170" s="9"/>
      <c r="M170" s="9"/>
      <c r="N170" s="1"/>
      <c r="O170" s="1"/>
      <c r="P170" s="1"/>
      <c r="Q170" s="79"/>
      <c r="R170" s="79"/>
      <c r="S170" s="79"/>
      <c r="T170" s="79"/>
      <c r="U170" s="80"/>
    </row>
    <row r="171" spans="1:21" s="4" customFormat="1" x14ac:dyDescent="0.25">
      <c r="A171" s="1"/>
      <c r="B171" s="27"/>
      <c r="C171" s="1"/>
      <c r="D171" s="3"/>
      <c r="E171" s="3"/>
      <c r="J171" s="2"/>
      <c r="K171" s="2"/>
      <c r="L171" s="9"/>
      <c r="M171" s="9"/>
      <c r="N171" s="1"/>
      <c r="O171" s="1"/>
      <c r="P171" s="1"/>
      <c r="Q171" s="79"/>
      <c r="R171" s="79"/>
      <c r="S171" s="79"/>
      <c r="T171" s="79"/>
      <c r="U171" s="80"/>
    </row>
    <row r="172" spans="1:21" s="4" customFormat="1" x14ac:dyDescent="0.25">
      <c r="A172" s="1"/>
      <c r="B172" s="27"/>
      <c r="C172" s="1"/>
      <c r="D172" s="3"/>
      <c r="E172" s="3"/>
      <c r="J172" s="2"/>
      <c r="K172" s="2"/>
      <c r="L172" s="9"/>
      <c r="M172" s="9"/>
      <c r="N172" s="1"/>
      <c r="O172" s="1"/>
      <c r="P172" s="1"/>
      <c r="Q172" s="79"/>
      <c r="R172" s="79"/>
      <c r="S172" s="79"/>
      <c r="T172" s="79"/>
      <c r="U172" s="80"/>
    </row>
    <row r="173" spans="1:21" s="4" customFormat="1" x14ac:dyDescent="0.25">
      <c r="A173" s="1"/>
      <c r="B173" s="27"/>
      <c r="C173" s="1"/>
      <c r="D173" s="3"/>
      <c r="E173" s="3"/>
      <c r="J173" s="2"/>
      <c r="K173" s="2"/>
      <c r="L173" s="9"/>
      <c r="M173" s="9"/>
      <c r="N173" s="1"/>
      <c r="O173" s="1"/>
      <c r="P173" s="1"/>
      <c r="Q173" s="79"/>
      <c r="R173" s="79"/>
      <c r="S173" s="79"/>
      <c r="T173" s="79"/>
      <c r="U173" s="80"/>
    </row>
    <row r="174" spans="1:21" s="4" customFormat="1" x14ac:dyDescent="0.25">
      <c r="A174" s="1"/>
      <c r="B174" s="27"/>
      <c r="C174" s="1"/>
      <c r="D174" s="3"/>
      <c r="E174" s="3"/>
      <c r="J174" s="2"/>
      <c r="K174" s="2"/>
      <c r="L174" s="9"/>
      <c r="M174" s="9"/>
      <c r="N174" s="1"/>
      <c r="O174" s="1"/>
      <c r="P174" s="1"/>
      <c r="Q174" s="79"/>
      <c r="R174" s="79"/>
      <c r="S174" s="79"/>
      <c r="T174" s="79"/>
      <c r="U174" s="80"/>
    </row>
    <row r="175" spans="1:21" s="4" customFormat="1" x14ac:dyDescent="0.25">
      <c r="A175" s="1"/>
      <c r="B175" s="27"/>
      <c r="C175" s="1"/>
      <c r="D175" s="3"/>
      <c r="E175" s="3"/>
      <c r="J175" s="2"/>
      <c r="K175" s="2"/>
      <c r="L175" s="9"/>
      <c r="M175" s="9"/>
      <c r="N175" s="1"/>
      <c r="O175" s="1"/>
      <c r="P175" s="1"/>
      <c r="Q175" s="79"/>
      <c r="R175" s="79"/>
      <c r="S175" s="79"/>
      <c r="T175" s="79"/>
      <c r="U175" s="80"/>
    </row>
    <row r="176" spans="1:21" s="4" customFormat="1" x14ac:dyDescent="0.25">
      <c r="A176" s="1"/>
      <c r="B176" s="27"/>
      <c r="C176" s="1"/>
      <c r="D176" s="3"/>
      <c r="E176" s="3"/>
      <c r="J176" s="2"/>
      <c r="K176" s="2"/>
      <c r="L176" s="9"/>
      <c r="M176" s="9"/>
      <c r="N176" s="1"/>
      <c r="O176" s="1"/>
      <c r="P176" s="1"/>
      <c r="Q176" s="79"/>
      <c r="R176" s="79"/>
      <c r="S176" s="79"/>
      <c r="T176" s="79"/>
      <c r="U176" s="80"/>
    </row>
    <row r="177" spans="1:21" s="4" customFormat="1" x14ac:dyDescent="0.25">
      <c r="A177" s="1"/>
      <c r="B177" s="27"/>
      <c r="C177" s="1"/>
      <c r="D177" s="3"/>
      <c r="E177" s="3"/>
      <c r="J177" s="2"/>
      <c r="K177" s="2"/>
      <c r="L177" s="9"/>
      <c r="M177" s="9"/>
      <c r="N177" s="1"/>
      <c r="O177" s="1"/>
      <c r="P177" s="1"/>
      <c r="Q177" s="79"/>
      <c r="R177" s="79"/>
      <c r="S177" s="79"/>
      <c r="T177" s="79"/>
      <c r="U177" s="80"/>
    </row>
    <row r="178" spans="1:21" s="4" customFormat="1" x14ac:dyDescent="0.25">
      <c r="A178" s="1"/>
      <c r="B178" s="27"/>
      <c r="C178" s="1"/>
      <c r="D178" s="3"/>
      <c r="E178" s="3"/>
      <c r="J178" s="2"/>
      <c r="K178" s="2"/>
      <c r="L178" s="9"/>
      <c r="M178" s="9"/>
      <c r="N178" s="1"/>
      <c r="O178" s="1"/>
      <c r="P178" s="1"/>
      <c r="Q178" s="79"/>
      <c r="R178" s="79"/>
      <c r="S178" s="79"/>
      <c r="T178" s="79"/>
      <c r="U178" s="80"/>
    </row>
    <row r="179" spans="1:21" s="4" customFormat="1" x14ac:dyDescent="0.25">
      <c r="A179" s="1"/>
      <c r="B179" s="27"/>
      <c r="C179" s="1"/>
      <c r="D179" s="3"/>
      <c r="E179" s="3"/>
      <c r="J179" s="2"/>
      <c r="K179" s="2"/>
      <c r="L179" s="9"/>
      <c r="M179" s="9"/>
      <c r="N179" s="1"/>
      <c r="O179" s="1"/>
      <c r="P179" s="1"/>
      <c r="Q179" s="79"/>
      <c r="R179" s="79"/>
      <c r="S179" s="79"/>
      <c r="T179" s="79"/>
      <c r="U179" s="80"/>
    </row>
    <row r="180" spans="1:21" s="4" customFormat="1" x14ac:dyDescent="0.25">
      <c r="A180" s="1"/>
      <c r="B180" s="27"/>
      <c r="C180" s="1"/>
      <c r="D180" s="3"/>
      <c r="E180" s="3"/>
      <c r="J180" s="2"/>
      <c r="K180" s="2"/>
      <c r="L180" s="9"/>
      <c r="M180" s="9"/>
      <c r="N180" s="1"/>
      <c r="O180" s="1"/>
      <c r="P180" s="1"/>
      <c r="Q180" s="79"/>
      <c r="R180" s="79"/>
      <c r="S180" s="79"/>
      <c r="T180" s="79"/>
      <c r="U180" s="80"/>
    </row>
    <row r="181" spans="1:21" x14ac:dyDescent="0.25">
      <c r="B181" s="27"/>
      <c r="C181" s="1"/>
      <c r="D181" s="3"/>
      <c r="E181" s="3"/>
      <c r="F181" s="4"/>
      <c r="G181" s="4"/>
      <c r="H181" s="4"/>
      <c r="I181" s="4"/>
      <c r="J181" s="2"/>
      <c r="K181" s="2"/>
      <c r="L181" s="9"/>
      <c r="M181" s="9"/>
      <c r="N181" s="1"/>
      <c r="O181" s="1"/>
      <c r="P181" s="1"/>
    </row>
    <row r="182" spans="1:21" x14ac:dyDescent="0.25">
      <c r="B182" s="27"/>
      <c r="C182" s="1"/>
      <c r="D182" s="3"/>
      <c r="E182" s="3"/>
      <c r="F182" s="4"/>
      <c r="G182" s="4"/>
      <c r="H182" s="4"/>
      <c r="I182" s="4"/>
      <c r="J182" s="2"/>
      <c r="K182" s="2"/>
      <c r="L182" s="9"/>
      <c r="M182" s="9"/>
      <c r="N182" s="1"/>
      <c r="O182" s="1"/>
      <c r="P182" s="1"/>
    </row>
    <row r="183" spans="1:21" x14ac:dyDescent="0.25">
      <c r="B183" s="27"/>
      <c r="C183" s="1"/>
      <c r="D183" s="3"/>
      <c r="E183" s="3"/>
      <c r="F183" s="4"/>
      <c r="G183" s="4"/>
      <c r="H183" s="4"/>
      <c r="I183" s="4"/>
      <c r="J183" s="2"/>
      <c r="K183" s="2"/>
      <c r="L183" s="9"/>
      <c r="M183" s="9"/>
      <c r="N183" s="1"/>
      <c r="O183" s="1"/>
      <c r="P183" s="1"/>
    </row>
  </sheetData>
  <mergeCells count="25">
    <mergeCell ref="Q4:U4"/>
    <mergeCell ref="A6:U6"/>
    <mergeCell ref="A7:P7"/>
    <mergeCell ref="A8:A11"/>
    <mergeCell ref="B8:C10"/>
    <mergeCell ref="D8:E10"/>
    <mergeCell ref="F8:F11"/>
    <mergeCell ref="G8:G11"/>
    <mergeCell ref="H8:H11"/>
    <mergeCell ref="I8:I11"/>
    <mergeCell ref="U9:U11"/>
    <mergeCell ref="R10:R11"/>
    <mergeCell ref="S10:S11"/>
    <mergeCell ref="T10:T11"/>
    <mergeCell ref="A39:B39"/>
    <mergeCell ref="J8:J11"/>
    <mergeCell ref="K8:M8"/>
    <mergeCell ref="N8:P8"/>
    <mergeCell ref="Q8:T8"/>
    <mergeCell ref="K9:K11"/>
    <mergeCell ref="L9:M10"/>
    <mergeCell ref="N9:N11"/>
    <mergeCell ref="O9:P10"/>
    <mergeCell ref="Q9:Q11"/>
    <mergeCell ref="R9:T9"/>
  </mergeCells>
  <pageMargins left="0.23622047244094491" right="0.23622047244094491" top="0.74803149606299213" bottom="0.74803149606299213" header="0.31496062992125984" footer="0.31496062992125984"/>
  <pageSetup paperSize="9" scale="50" fitToHeight="0" orientation="landscape" r:id="rId1"/>
  <headerFooter differentFirst="1">
    <oddHeader>&amp;C2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43"/>
  <sheetViews>
    <sheetView view="pageBreakPreview" zoomScale="60" zoomScaleNormal="100" workbookViewId="0">
      <selection sqref="A1:XFD1048576"/>
    </sheetView>
  </sheetViews>
  <sheetFormatPr defaultRowHeight="20.25" x14ac:dyDescent="0.2"/>
  <cols>
    <col min="1" max="1" width="11" style="39" customWidth="1"/>
    <col min="2" max="2" width="33.140625" style="39" customWidth="1"/>
    <col min="3" max="4" width="20" style="39" customWidth="1"/>
    <col min="5" max="5" width="30.28515625" style="39" customWidth="1"/>
    <col min="6" max="6" width="23" style="39" customWidth="1"/>
    <col min="7" max="7" width="40.140625" style="39" customWidth="1"/>
    <col min="8" max="256" width="9.140625" style="39"/>
    <col min="257" max="257" width="11" style="39" customWidth="1"/>
    <col min="258" max="258" width="33.140625" style="39" customWidth="1"/>
    <col min="259" max="260" width="20" style="39" customWidth="1"/>
    <col min="261" max="261" width="30.28515625" style="39" customWidth="1"/>
    <col min="262" max="262" width="23" style="39" customWidth="1"/>
    <col min="263" max="263" width="40.140625" style="39" customWidth="1"/>
    <col min="264" max="512" width="9.140625" style="39"/>
    <col min="513" max="513" width="11" style="39" customWidth="1"/>
    <col min="514" max="514" width="33.140625" style="39" customWidth="1"/>
    <col min="515" max="516" width="20" style="39" customWidth="1"/>
    <col min="517" max="517" width="30.28515625" style="39" customWidth="1"/>
    <col min="518" max="518" width="23" style="39" customWidth="1"/>
    <col min="519" max="519" width="40.140625" style="39" customWidth="1"/>
    <col min="520" max="768" width="9.140625" style="39"/>
    <col min="769" max="769" width="11" style="39" customWidth="1"/>
    <col min="770" max="770" width="33.140625" style="39" customWidth="1"/>
    <col min="771" max="772" width="20" style="39" customWidth="1"/>
    <col min="773" max="773" width="30.28515625" style="39" customWidth="1"/>
    <col min="774" max="774" width="23" style="39" customWidth="1"/>
    <col min="775" max="775" width="40.140625" style="39" customWidth="1"/>
    <col min="776" max="1024" width="9.140625" style="39"/>
    <col min="1025" max="1025" width="11" style="39" customWidth="1"/>
    <col min="1026" max="1026" width="33.140625" style="39" customWidth="1"/>
    <col min="1027" max="1028" width="20" style="39" customWidth="1"/>
    <col min="1029" max="1029" width="30.28515625" style="39" customWidth="1"/>
    <col min="1030" max="1030" width="23" style="39" customWidth="1"/>
    <col min="1031" max="1031" width="40.140625" style="39" customWidth="1"/>
    <col min="1032" max="1280" width="9.140625" style="39"/>
    <col min="1281" max="1281" width="11" style="39" customWidth="1"/>
    <col min="1282" max="1282" width="33.140625" style="39" customWidth="1"/>
    <col min="1283" max="1284" width="20" style="39" customWidth="1"/>
    <col min="1285" max="1285" width="30.28515625" style="39" customWidth="1"/>
    <col min="1286" max="1286" width="23" style="39" customWidth="1"/>
    <col min="1287" max="1287" width="40.140625" style="39" customWidth="1"/>
    <col min="1288" max="1536" width="9.140625" style="39"/>
    <col min="1537" max="1537" width="11" style="39" customWidth="1"/>
    <col min="1538" max="1538" width="33.140625" style="39" customWidth="1"/>
    <col min="1539" max="1540" width="20" style="39" customWidth="1"/>
    <col min="1541" max="1541" width="30.28515625" style="39" customWidth="1"/>
    <col min="1542" max="1542" width="23" style="39" customWidth="1"/>
    <col min="1543" max="1543" width="40.140625" style="39" customWidth="1"/>
    <col min="1544" max="1792" width="9.140625" style="39"/>
    <col min="1793" max="1793" width="11" style="39" customWidth="1"/>
    <col min="1794" max="1794" width="33.140625" style="39" customWidth="1"/>
    <col min="1795" max="1796" width="20" style="39" customWidth="1"/>
    <col min="1797" max="1797" width="30.28515625" style="39" customWidth="1"/>
    <col min="1798" max="1798" width="23" style="39" customWidth="1"/>
    <col min="1799" max="1799" width="40.140625" style="39" customWidth="1"/>
    <col min="1800" max="2048" width="9.140625" style="39"/>
    <col min="2049" max="2049" width="11" style="39" customWidth="1"/>
    <col min="2050" max="2050" width="33.140625" style="39" customWidth="1"/>
    <col min="2051" max="2052" width="20" style="39" customWidth="1"/>
    <col min="2053" max="2053" width="30.28515625" style="39" customWidth="1"/>
    <col min="2054" max="2054" width="23" style="39" customWidth="1"/>
    <col min="2055" max="2055" width="40.140625" style="39" customWidth="1"/>
    <col min="2056" max="2304" width="9.140625" style="39"/>
    <col min="2305" max="2305" width="11" style="39" customWidth="1"/>
    <col min="2306" max="2306" width="33.140625" style="39" customWidth="1"/>
    <col min="2307" max="2308" width="20" style="39" customWidth="1"/>
    <col min="2309" max="2309" width="30.28515625" style="39" customWidth="1"/>
    <col min="2310" max="2310" width="23" style="39" customWidth="1"/>
    <col min="2311" max="2311" width="40.140625" style="39" customWidth="1"/>
    <col min="2312" max="2560" width="9.140625" style="39"/>
    <col min="2561" max="2561" width="11" style="39" customWidth="1"/>
    <col min="2562" max="2562" width="33.140625" style="39" customWidth="1"/>
    <col min="2563" max="2564" width="20" style="39" customWidth="1"/>
    <col min="2565" max="2565" width="30.28515625" style="39" customWidth="1"/>
    <col min="2566" max="2566" width="23" style="39" customWidth="1"/>
    <col min="2567" max="2567" width="40.140625" style="39" customWidth="1"/>
    <col min="2568" max="2816" width="9.140625" style="39"/>
    <col min="2817" max="2817" width="11" style="39" customWidth="1"/>
    <col min="2818" max="2818" width="33.140625" style="39" customWidth="1"/>
    <col min="2819" max="2820" width="20" style="39" customWidth="1"/>
    <col min="2821" max="2821" width="30.28515625" style="39" customWidth="1"/>
    <col min="2822" max="2822" width="23" style="39" customWidth="1"/>
    <col min="2823" max="2823" width="40.140625" style="39" customWidth="1"/>
    <col min="2824" max="3072" width="9.140625" style="39"/>
    <col min="3073" max="3073" width="11" style="39" customWidth="1"/>
    <col min="3074" max="3074" width="33.140625" style="39" customWidth="1"/>
    <col min="3075" max="3076" width="20" style="39" customWidth="1"/>
    <col min="3077" max="3077" width="30.28515625" style="39" customWidth="1"/>
    <col min="3078" max="3078" width="23" style="39" customWidth="1"/>
    <col min="3079" max="3079" width="40.140625" style="39" customWidth="1"/>
    <col min="3080" max="3328" width="9.140625" style="39"/>
    <col min="3329" max="3329" width="11" style="39" customWidth="1"/>
    <col min="3330" max="3330" width="33.140625" style="39" customWidth="1"/>
    <col min="3331" max="3332" width="20" style="39" customWidth="1"/>
    <col min="3333" max="3333" width="30.28515625" style="39" customWidth="1"/>
    <col min="3334" max="3334" width="23" style="39" customWidth="1"/>
    <col min="3335" max="3335" width="40.140625" style="39" customWidth="1"/>
    <col min="3336" max="3584" width="9.140625" style="39"/>
    <col min="3585" max="3585" width="11" style="39" customWidth="1"/>
    <col min="3586" max="3586" width="33.140625" style="39" customWidth="1"/>
    <col min="3587" max="3588" width="20" style="39" customWidth="1"/>
    <col min="3589" max="3589" width="30.28515625" style="39" customWidth="1"/>
    <col min="3590" max="3590" width="23" style="39" customWidth="1"/>
    <col min="3591" max="3591" width="40.140625" style="39" customWidth="1"/>
    <col min="3592" max="3840" width="9.140625" style="39"/>
    <col min="3841" max="3841" width="11" style="39" customWidth="1"/>
    <col min="3842" max="3842" width="33.140625" style="39" customWidth="1"/>
    <col min="3843" max="3844" width="20" style="39" customWidth="1"/>
    <col min="3845" max="3845" width="30.28515625" style="39" customWidth="1"/>
    <col min="3846" max="3846" width="23" style="39" customWidth="1"/>
    <col min="3847" max="3847" width="40.140625" style="39" customWidth="1"/>
    <col min="3848" max="4096" width="9.140625" style="39"/>
    <col min="4097" max="4097" width="11" style="39" customWidth="1"/>
    <col min="4098" max="4098" width="33.140625" style="39" customWidth="1"/>
    <col min="4099" max="4100" width="20" style="39" customWidth="1"/>
    <col min="4101" max="4101" width="30.28515625" style="39" customWidth="1"/>
    <col min="4102" max="4102" width="23" style="39" customWidth="1"/>
    <col min="4103" max="4103" width="40.140625" style="39" customWidth="1"/>
    <col min="4104" max="4352" width="9.140625" style="39"/>
    <col min="4353" max="4353" width="11" style="39" customWidth="1"/>
    <col min="4354" max="4354" width="33.140625" style="39" customWidth="1"/>
    <col min="4355" max="4356" width="20" style="39" customWidth="1"/>
    <col min="4357" max="4357" width="30.28515625" style="39" customWidth="1"/>
    <col min="4358" max="4358" width="23" style="39" customWidth="1"/>
    <col min="4359" max="4359" width="40.140625" style="39" customWidth="1"/>
    <col min="4360" max="4608" width="9.140625" style="39"/>
    <col min="4609" max="4609" width="11" style="39" customWidth="1"/>
    <col min="4610" max="4610" width="33.140625" style="39" customWidth="1"/>
    <col min="4611" max="4612" width="20" style="39" customWidth="1"/>
    <col min="4613" max="4613" width="30.28515625" style="39" customWidth="1"/>
    <col min="4614" max="4614" width="23" style="39" customWidth="1"/>
    <col min="4615" max="4615" width="40.140625" style="39" customWidth="1"/>
    <col min="4616" max="4864" width="9.140625" style="39"/>
    <col min="4865" max="4865" width="11" style="39" customWidth="1"/>
    <col min="4866" max="4866" width="33.140625" style="39" customWidth="1"/>
    <col min="4867" max="4868" width="20" style="39" customWidth="1"/>
    <col min="4869" max="4869" width="30.28515625" style="39" customWidth="1"/>
    <col min="4870" max="4870" width="23" style="39" customWidth="1"/>
    <col min="4871" max="4871" width="40.140625" style="39" customWidth="1"/>
    <col min="4872" max="5120" width="9.140625" style="39"/>
    <col min="5121" max="5121" width="11" style="39" customWidth="1"/>
    <col min="5122" max="5122" width="33.140625" style="39" customWidth="1"/>
    <col min="5123" max="5124" width="20" style="39" customWidth="1"/>
    <col min="5125" max="5125" width="30.28515625" style="39" customWidth="1"/>
    <col min="5126" max="5126" width="23" style="39" customWidth="1"/>
    <col min="5127" max="5127" width="40.140625" style="39" customWidth="1"/>
    <col min="5128" max="5376" width="9.140625" style="39"/>
    <col min="5377" max="5377" width="11" style="39" customWidth="1"/>
    <col min="5378" max="5378" width="33.140625" style="39" customWidth="1"/>
    <col min="5379" max="5380" width="20" style="39" customWidth="1"/>
    <col min="5381" max="5381" width="30.28515625" style="39" customWidth="1"/>
    <col min="5382" max="5382" width="23" style="39" customWidth="1"/>
    <col min="5383" max="5383" width="40.140625" style="39" customWidth="1"/>
    <col min="5384" max="5632" width="9.140625" style="39"/>
    <col min="5633" max="5633" width="11" style="39" customWidth="1"/>
    <col min="5634" max="5634" width="33.140625" style="39" customWidth="1"/>
    <col min="5635" max="5636" width="20" style="39" customWidth="1"/>
    <col min="5637" max="5637" width="30.28515625" style="39" customWidth="1"/>
    <col min="5638" max="5638" width="23" style="39" customWidth="1"/>
    <col min="5639" max="5639" width="40.140625" style="39" customWidth="1"/>
    <col min="5640" max="5888" width="9.140625" style="39"/>
    <col min="5889" max="5889" width="11" style="39" customWidth="1"/>
    <col min="5890" max="5890" width="33.140625" style="39" customWidth="1"/>
    <col min="5891" max="5892" width="20" style="39" customWidth="1"/>
    <col min="5893" max="5893" width="30.28515625" style="39" customWidth="1"/>
    <col min="5894" max="5894" width="23" style="39" customWidth="1"/>
    <col min="5895" max="5895" width="40.140625" style="39" customWidth="1"/>
    <col min="5896" max="6144" width="9.140625" style="39"/>
    <col min="6145" max="6145" width="11" style="39" customWidth="1"/>
    <col min="6146" max="6146" width="33.140625" style="39" customWidth="1"/>
    <col min="6147" max="6148" width="20" style="39" customWidth="1"/>
    <col min="6149" max="6149" width="30.28515625" style="39" customWidth="1"/>
    <col min="6150" max="6150" width="23" style="39" customWidth="1"/>
    <col min="6151" max="6151" width="40.140625" style="39" customWidth="1"/>
    <col min="6152" max="6400" width="9.140625" style="39"/>
    <col min="6401" max="6401" width="11" style="39" customWidth="1"/>
    <col min="6402" max="6402" width="33.140625" style="39" customWidth="1"/>
    <col min="6403" max="6404" width="20" style="39" customWidth="1"/>
    <col min="6405" max="6405" width="30.28515625" style="39" customWidth="1"/>
    <col min="6406" max="6406" width="23" style="39" customWidth="1"/>
    <col min="6407" max="6407" width="40.140625" style="39" customWidth="1"/>
    <col min="6408" max="6656" width="9.140625" style="39"/>
    <col min="6657" max="6657" width="11" style="39" customWidth="1"/>
    <col min="6658" max="6658" width="33.140625" style="39" customWidth="1"/>
    <col min="6659" max="6660" width="20" style="39" customWidth="1"/>
    <col min="6661" max="6661" width="30.28515625" style="39" customWidth="1"/>
    <col min="6662" max="6662" width="23" style="39" customWidth="1"/>
    <col min="6663" max="6663" width="40.140625" style="39" customWidth="1"/>
    <col min="6664" max="6912" width="9.140625" style="39"/>
    <col min="6913" max="6913" width="11" style="39" customWidth="1"/>
    <col min="6914" max="6914" width="33.140625" style="39" customWidth="1"/>
    <col min="6915" max="6916" width="20" style="39" customWidth="1"/>
    <col min="6917" max="6917" width="30.28515625" style="39" customWidth="1"/>
    <col min="6918" max="6918" width="23" style="39" customWidth="1"/>
    <col min="6919" max="6919" width="40.140625" style="39" customWidth="1"/>
    <col min="6920" max="7168" width="9.140625" style="39"/>
    <col min="7169" max="7169" width="11" style="39" customWidth="1"/>
    <col min="7170" max="7170" width="33.140625" style="39" customWidth="1"/>
    <col min="7171" max="7172" width="20" style="39" customWidth="1"/>
    <col min="7173" max="7173" width="30.28515625" style="39" customWidth="1"/>
    <col min="7174" max="7174" width="23" style="39" customWidth="1"/>
    <col min="7175" max="7175" width="40.140625" style="39" customWidth="1"/>
    <col min="7176" max="7424" width="9.140625" style="39"/>
    <col min="7425" max="7425" width="11" style="39" customWidth="1"/>
    <col min="7426" max="7426" width="33.140625" style="39" customWidth="1"/>
    <col min="7427" max="7428" width="20" style="39" customWidth="1"/>
    <col min="7429" max="7429" width="30.28515625" style="39" customWidth="1"/>
    <col min="7430" max="7430" width="23" style="39" customWidth="1"/>
    <col min="7431" max="7431" width="40.140625" style="39" customWidth="1"/>
    <col min="7432" max="7680" width="9.140625" style="39"/>
    <col min="7681" max="7681" width="11" style="39" customWidth="1"/>
    <col min="7682" max="7682" width="33.140625" style="39" customWidth="1"/>
    <col min="7683" max="7684" width="20" style="39" customWidth="1"/>
    <col min="7685" max="7685" width="30.28515625" style="39" customWidth="1"/>
    <col min="7686" max="7686" width="23" style="39" customWidth="1"/>
    <col min="7687" max="7687" width="40.140625" style="39" customWidth="1"/>
    <col min="7688" max="7936" width="9.140625" style="39"/>
    <col min="7937" max="7937" width="11" style="39" customWidth="1"/>
    <col min="7938" max="7938" width="33.140625" style="39" customWidth="1"/>
    <col min="7939" max="7940" width="20" style="39" customWidth="1"/>
    <col min="7941" max="7941" width="30.28515625" style="39" customWidth="1"/>
    <col min="7942" max="7942" width="23" style="39" customWidth="1"/>
    <col min="7943" max="7943" width="40.140625" style="39" customWidth="1"/>
    <col min="7944" max="8192" width="9.140625" style="39"/>
    <col min="8193" max="8193" width="11" style="39" customWidth="1"/>
    <col min="8194" max="8194" width="33.140625" style="39" customWidth="1"/>
    <col min="8195" max="8196" width="20" style="39" customWidth="1"/>
    <col min="8197" max="8197" width="30.28515625" style="39" customWidth="1"/>
    <col min="8198" max="8198" width="23" style="39" customWidth="1"/>
    <col min="8199" max="8199" width="40.140625" style="39" customWidth="1"/>
    <col min="8200" max="8448" width="9.140625" style="39"/>
    <col min="8449" max="8449" width="11" style="39" customWidth="1"/>
    <col min="8450" max="8450" width="33.140625" style="39" customWidth="1"/>
    <col min="8451" max="8452" width="20" style="39" customWidth="1"/>
    <col min="8453" max="8453" width="30.28515625" style="39" customWidth="1"/>
    <col min="8454" max="8454" width="23" style="39" customWidth="1"/>
    <col min="8455" max="8455" width="40.140625" style="39" customWidth="1"/>
    <col min="8456" max="8704" width="9.140625" style="39"/>
    <col min="8705" max="8705" width="11" style="39" customWidth="1"/>
    <col min="8706" max="8706" width="33.140625" style="39" customWidth="1"/>
    <col min="8707" max="8708" width="20" style="39" customWidth="1"/>
    <col min="8709" max="8709" width="30.28515625" style="39" customWidth="1"/>
    <col min="8710" max="8710" width="23" style="39" customWidth="1"/>
    <col min="8711" max="8711" width="40.140625" style="39" customWidth="1"/>
    <col min="8712" max="8960" width="9.140625" style="39"/>
    <col min="8961" max="8961" width="11" style="39" customWidth="1"/>
    <col min="8962" max="8962" width="33.140625" style="39" customWidth="1"/>
    <col min="8963" max="8964" width="20" style="39" customWidth="1"/>
    <col min="8965" max="8965" width="30.28515625" style="39" customWidth="1"/>
    <col min="8966" max="8966" width="23" style="39" customWidth="1"/>
    <col min="8967" max="8967" width="40.140625" style="39" customWidth="1"/>
    <col min="8968" max="9216" width="9.140625" style="39"/>
    <col min="9217" max="9217" width="11" style="39" customWidth="1"/>
    <col min="9218" max="9218" width="33.140625" style="39" customWidth="1"/>
    <col min="9219" max="9220" width="20" style="39" customWidth="1"/>
    <col min="9221" max="9221" width="30.28515625" style="39" customWidth="1"/>
    <col min="9222" max="9222" width="23" style="39" customWidth="1"/>
    <col min="9223" max="9223" width="40.140625" style="39" customWidth="1"/>
    <col min="9224" max="9472" width="9.140625" style="39"/>
    <col min="9473" max="9473" width="11" style="39" customWidth="1"/>
    <col min="9474" max="9474" width="33.140625" style="39" customWidth="1"/>
    <col min="9475" max="9476" width="20" style="39" customWidth="1"/>
    <col min="9477" max="9477" width="30.28515625" style="39" customWidth="1"/>
    <col min="9478" max="9478" width="23" style="39" customWidth="1"/>
    <col min="9479" max="9479" width="40.140625" style="39" customWidth="1"/>
    <col min="9480" max="9728" width="9.140625" style="39"/>
    <col min="9729" max="9729" width="11" style="39" customWidth="1"/>
    <col min="9730" max="9730" width="33.140625" style="39" customWidth="1"/>
    <col min="9731" max="9732" width="20" style="39" customWidth="1"/>
    <col min="9733" max="9733" width="30.28515625" style="39" customWidth="1"/>
    <col min="9734" max="9734" width="23" style="39" customWidth="1"/>
    <col min="9735" max="9735" width="40.140625" style="39" customWidth="1"/>
    <col min="9736" max="9984" width="9.140625" style="39"/>
    <col min="9985" max="9985" width="11" style="39" customWidth="1"/>
    <col min="9986" max="9986" width="33.140625" style="39" customWidth="1"/>
    <col min="9987" max="9988" width="20" style="39" customWidth="1"/>
    <col min="9989" max="9989" width="30.28515625" style="39" customWidth="1"/>
    <col min="9990" max="9990" width="23" style="39" customWidth="1"/>
    <col min="9991" max="9991" width="40.140625" style="39" customWidth="1"/>
    <col min="9992" max="10240" width="9.140625" style="39"/>
    <col min="10241" max="10241" width="11" style="39" customWidth="1"/>
    <col min="10242" max="10242" width="33.140625" style="39" customWidth="1"/>
    <col min="10243" max="10244" width="20" style="39" customWidth="1"/>
    <col min="10245" max="10245" width="30.28515625" style="39" customWidth="1"/>
    <col min="10246" max="10246" width="23" style="39" customWidth="1"/>
    <col min="10247" max="10247" width="40.140625" style="39" customWidth="1"/>
    <col min="10248" max="10496" width="9.140625" style="39"/>
    <col min="10497" max="10497" width="11" style="39" customWidth="1"/>
    <col min="10498" max="10498" width="33.140625" style="39" customWidth="1"/>
    <col min="10499" max="10500" width="20" style="39" customWidth="1"/>
    <col min="10501" max="10501" width="30.28515625" style="39" customWidth="1"/>
    <col min="10502" max="10502" width="23" style="39" customWidth="1"/>
    <col min="10503" max="10503" width="40.140625" style="39" customWidth="1"/>
    <col min="10504" max="10752" width="9.140625" style="39"/>
    <col min="10753" max="10753" width="11" style="39" customWidth="1"/>
    <col min="10754" max="10754" width="33.140625" style="39" customWidth="1"/>
    <col min="10755" max="10756" width="20" style="39" customWidth="1"/>
    <col min="10757" max="10757" width="30.28515625" style="39" customWidth="1"/>
    <col min="10758" max="10758" width="23" style="39" customWidth="1"/>
    <col min="10759" max="10759" width="40.140625" style="39" customWidth="1"/>
    <col min="10760" max="11008" width="9.140625" style="39"/>
    <col min="11009" max="11009" width="11" style="39" customWidth="1"/>
    <col min="11010" max="11010" width="33.140625" style="39" customWidth="1"/>
    <col min="11011" max="11012" width="20" style="39" customWidth="1"/>
    <col min="11013" max="11013" width="30.28515625" style="39" customWidth="1"/>
    <col min="11014" max="11014" width="23" style="39" customWidth="1"/>
    <col min="11015" max="11015" width="40.140625" style="39" customWidth="1"/>
    <col min="11016" max="11264" width="9.140625" style="39"/>
    <col min="11265" max="11265" width="11" style="39" customWidth="1"/>
    <col min="11266" max="11266" width="33.140625" style="39" customWidth="1"/>
    <col min="11267" max="11268" width="20" style="39" customWidth="1"/>
    <col min="11269" max="11269" width="30.28515625" style="39" customWidth="1"/>
    <col min="11270" max="11270" width="23" style="39" customWidth="1"/>
    <col min="11271" max="11271" width="40.140625" style="39" customWidth="1"/>
    <col min="11272" max="11520" width="9.140625" style="39"/>
    <col min="11521" max="11521" width="11" style="39" customWidth="1"/>
    <col min="11522" max="11522" width="33.140625" style="39" customWidth="1"/>
    <col min="11523" max="11524" width="20" style="39" customWidth="1"/>
    <col min="11525" max="11525" width="30.28515625" style="39" customWidth="1"/>
    <col min="11526" max="11526" width="23" style="39" customWidth="1"/>
    <col min="11527" max="11527" width="40.140625" style="39" customWidth="1"/>
    <col min="11528" max="11776" width="9.140625" style="39"/>
    <col min="11777" max="11777" width="11" style="39" customWidth="1"/>
    <col min="11778" max="11778" width="33.140625" style="39" customWidth="1"/>
    <col min="11779" max="11780" width="20" style="39" customWidth="1"/>
    <col min="11781" max="11781" width="30.28515625" style="39" customWidth="1"/>
    <col min="11782" max="11782" width="23" style="39" customWidth="1"/>
    <col min="11783" max="11783" width="40.140625" style="39" customWidth="1"/>
    <col min="11784" max="12032" width="9.140625" style="39"/>
    <col min="12033" max="12033" width="11" style="39" customWidth="1"/>
    <col min="12034" max="12034" width="33.140625" style="39" customWidth="1"/>
    <col min="12035" max="12036" width="20" style="39" customWidth="1"/>
    <col min="12037" max="12037" width="30.28515625" style="39" customWidth="1"/>
    <col min="12038" max="12038" width="23" style="39" customWidth="1"/>
    <col min="12039" max="12039" width="40.140625" style="39" customWidth="1"/>
    <col min="12040" max="12288" width="9.140625" style="39"/>
    <col min="12289" max="12289" width="11" style="39" customWidth="1"/>
    <col min="12290" max="12290" width="33.140625" style="39" customWidth="1"/>
    <col min="12291" max="12292" width="20" style="39" customWidth="1"/>
    <col min="12293" max="12293" width="30.28515625" style="39" customWidth="1"/>
    <col min="12294" max="12294" width="23" style="39" customWidth="1"/>
    <col min="12295" max="12295" width="40.140625" style="39" customWidth="1"/>
    <col min="12296" max="12544" width="9.140625" style="39"/>
    <col min="12545" max="12545" width="11" style="39" customWidth="1"/>
    <col min="12546" max="12546" width="33.140625" style="39" customWidth="1"/>
    <col min="12547" max="12548" width="20" style="39" customWidth="1"/>
    <col min="12549" max="12549" width="30.28515625" style="39" customWidth="1"/>
    <col min="12550" max="12550" width="23" style="39" customWidth="1"/>
    <col min="12551" max="12551" width="40.140625" style="39" customWidth="1"/>
    <col min="12552" max="12800" width="9.140625" style="39"/>
    <col min="12801" max="12801" width="11" style="39" customWidth="1"/>
    <col min="12802" max="12802" width="33.140625" style="39" customWidth="1"/>
    <col min="12803" max="12804" width="20" style="39" customWidth="1"/>
    <col min="12805" max="12805" width="30.28515625" style="39" customWidth="1"/>
    <col min="12806" max="12806" width="23" style="39" customWidth="1"/>
    <col min="12807" max="12807" width="40.140625" style="39" customWidth="1"/>
    <col min="12808" max="13056" width="9.140625" style="39"/>
    <col min="13057" max="13057" width="11" style="39" customWidth="1"/>
    <col min="13058" max="13058" width="33.140625" style="39" customWidth="1"/>
    <col min="13059" max="13060" width="20" style="39" customWidth="1"/>
    <col min="13061" max="13061" width="30.28515625" style="39" customWidth="1"/>
    <col min="13062" max="13062" width="23" style="39" customWidth="1"/>
    <col min="13063" max="13063" width="40.140625" style="39" customWidth="1"/>
    <col min="13064" max="13312" width="9.140625" style="39"/>
    <col min="13313" max="13313" width="11" style="39" customWidth="1"/>
    <col min="13314" max="13314" width="33.140625" style="39" customWidth="1"/>
    <col min="13315" max="13316" width="20" style="39" customWidth="1"/>
    <col min="13317" max="13317" width="30.28515625" style="39" customWidth="1"/>
    <col min="13318" max="13318" width="23" style="39" customWidth="1"/>
    <col min="13319" max="13319" width="40.140625" style="39" customWidth="1"/>
    <col min="13320" max="13568" width="9.140625" style="39"/>
    <col min="13569" max="13569" width="11" style="39" customWidth="1"/>
    <col min="13570" max="13570" width="33.140625" style="39" customWidth="1"/>
    <col min="13571" max="13572" width="20" style="39" customWidth="1"/>
    <col min="13573" max="13573" width="30.28515625" style="39" customWidth="1"/>
    <col min="13574" max="13574" width="23" style="39" customWidth="1"/>
    <col min="13575" max="13575" width="40.140625" style="39" customWidth="1"/>
    <col min="13576" max="13824" width="9.140625" style="39"/>
    <col min="13825" max="13825" width="11" style="39" customWidth="1"/>
    <col min="13826" max="13826" width="33.140625" style="39" customWidth="1"/>
    <col min="13827" max="13828" width="20" style="39" customWidth="1"/>
    <col min="13829" max="13829" width="30.28515625" style="39" customWidth="1"/>
    <col min="13830" max="13830" width="23" style="39" customWidth="1"/>
    <col min="13831" max="13831" width="40.140625" style="39" customWidth="1"/>
    <col min="13832" max="14080" width="9.140625" style="39"/>
    <col min="14081" max="14081" width="11" style="39" customWidth="1"/>
    <col min="14082" max="14082" width="33.140625" style="39" customWidth="1"/>
    <col min="14083" max="14084" width="20" style="39" customWidth="1"/>
    <col min="14085" max="14085" width="30.28515625" style="39" customWidth="1"/>
    <col min="14086" max="14086" width="23" style="39" customWidth="1"/>
    <col min="14087" max="14087" width="40.140625" style="39" customWidth="1"/>
    <col min="14088" max="14336" width="9.140625" style="39"/>
    <col min="14337" max="14337" width="11" style="39" customWidth="1"/>
    <col min="14338" max="14338" width="33.140625" style="39" customWidth="1"/>
    <col min="14339" max="14340" width="20" style="39" customWidth="1"/>
    <col min="14341" max="14341" width="30.28515625" style="39" customWidth="1"/>
    <col min="14342" max="14342" width="23" style="39" customWidth="1"/>
    <col min="14343" max="14343" width="40.140625" style="39" customWidth="1"/>
    <col min="14344" max="14592" width="9.140625" style="39"/>
    <col min="14593" max="14593" width="11" style="39" customWidth="1"/>
    <col min="14594" max="14594" width="33.140625" style="39" customWidth="1"/>
    <col min="14595" max="14596" width="20" style="39" customWidth="1"/>
    <col min="14597" max="14597" width="30.28515625" style="39" customWidth="1"/>
    <col min="14598" max="14598" width="23" style="39" customWidth="1"/>
    <col min="14599" max="14599" width="40.140625" style="39" customWidth="1"/>
    <col min="14600" max="14848" width="9.140625" style="39"/>
    <col min="14849" max="14849" width="11" style="39" customWidth="1"/>
    <col min="14850" max="14850" width="33.140625" style="39" customWidth="1"/>
    <col min="14851" max="14852" width="20" style="39" customWidth="1"/>
    <col min="14853" max="14853" width="30.28515625" style="39" customWidth="1"/>
    <col min="14854" max="14854" width="23" style="39" customWidth="1"/>
    <col min="14855" max="14855" width="40.140625" style="39" customWidth="1"/>
    <col min="14856" max="15104" width="9.140625" style="39"/>
    <col min="15105" max="15105" width="11" style="39" customWidth="1"/>
    <col min="15106" max="15106" width="33.140625" style="39" customWidth="1"/>
    <col min="15107" max="15108" width="20" style="39" customWidth="1"/>
    <col min="15109" max="15109" width="30.28515625" style="39" customWidth="1"/>
    <col min="15110" max="15110" width="23" style="39" customWidth="1"/>
    <col min="15111" max="15111" width="40.140625" style="39" customWidth="1"/>
    <col min="15112" max="15360" width="9.140625" style="39"/>
    <col min="15361" max="15361" width="11" style="39" customWidth="1"/>
    <col min="15362" max="15362" width="33.140625" style="39" customWidth="1"/>
    <col min="15363" max="15364" width="20" style="39" customWidth="1"/>
    <col min="15365" max="15365" width="30.28515625" style="39" customWidth="1"/>
    <col min="15366" max="15366" width="23" style="39" customWidth="1"/>
    <col min="15367" max="15367" width="40.140625" style="39" customWidth="1"/>
    <col min="15368" max="15616" width="9.140625" style="39"/>
    <col min="15617" max="15617" width="11" style="39" customWidth="1"/>
    <col min="15618" max="15618" width="33.140625" style="39" customWidth="1"/>
    <col min="15619" max="15620" width="20" style="39" customWidth="1"/>
    <col min="15621" max="15621" width="30.28515625" style="39" customWidth="1"/>
    <col min="15622" max="15622" width="23" style="39" customWidth="1"/>
    <col min="15623" max="15623" width="40.140625" style="39" customWidth="1"/>
    <col min="15624" max="15872" width="9.140625" style="39"/>
    <col min="15873" max="15873" width="11" style="39" customWidth="1"/>
    <col min="15874" max="15874" width="33.140625" style="39" customWidth="1"/>
    <col min="15875" max="15876" width="20" style="39" customWidth="1"/>
    <col min="15877" max="15877" width="30.28515625" style="39" customWidth="1"/>
    <col min="15878" max="15878" width="23" style="39" customWidth="1"/>
    <col min="15879" max="15879" width="40.140625" style="39" customWidth="1"/>
    <col min="15880" max="16128" width="9.140625" style="39"/>
    <col min="16129" max="16129" width="11" style="39" customWidth="1"/>
    <col min="16130" max="16130" width="33.140625" style="39" customWidth="1"/>
    <col min="16131" max="16132" width="20" style="39" customWidth="1"/>
    <col min="16133" max="16133" width="30.28515625" style="39" customWidth="1"/>
    <col min="16134" max="16134" width="23" style="39" customWidth="1"/>
    <col min="16135" max="16135" width="40.140625" style="39" customWidth="1"/>
    <col min="16136" max="16384" width="9.140625" style="39"/>
  </cols>
  <sheetData>
    <row r="3" spans="1:7" ht="20.25" customHeight="1" x14ac:dyDescent="0.2">
      <c r="A3" s="112" t="s">
        <v>56</v>
      </c>
      <c r="B3" s="112"/>
      <c r="C3" s="112"/>
      <c r="D3" s="112"/>
      <c r="E3" s="112"/>
      <c r="F3" s="112"/>
    </row>
    <row r="4" spans="1:7" x14ac:dyDescent="0.2">
      <c r="A4" s="112"/>
      <c r="B4" s="112"/>
      <c r="C4" s="112"/>
      <c r="D4" s="112"/>
      <c r="E4" s="112"/>
      <c r="F4" s="112"/>
    </row>
    <row r="7" spans="1:7" ht="60.75" x14ac:dyDescent="0.2">
      <c r="A7" s="40" t="s">
        <v>57</v>
      </c>
      <c r="B7" s="40" t="s">
        <v>58</v>
      </c>
      <c r="C7" s="40" t="s">
        <v>59</v>
      </c>
      <c r="D7" s="40" t="s">
        <v>60</v>
      </c>
      <c r="E7" s="40" t="s">
        <v>61</v>
      </c>
      <c r="F7" s="40" t="s">
        <v>62</v>
      </c>
    </row>
    <row r="8" spans="1:7" ht="60.75" x14ac:dyDescent="0.2">
      <c r="A8" s="41" t="s">
        <v>63</v>
      </c>
      <c r="B8" s="41" t="s">
        <v>64</v>
      </c>
      <c r="C8" s="42">
        <v>24.5</v>
      </c>
      <c r="D8" s="41">
        <v>1</v>
      </c>
      <c r="E8" s="41" t="s">
        <v>65</v>
      </c>
      <c r="F8" s="40">
        <v>3</v>
      </c>
      <c r="G8" s="39" t="s">
        <v>66</v>
      </c>
    </row>
    <row r="9" spans="1:7" ht="60.75" x14ac:dyDescent="0.2">
      <c r="A9" s="41" t="s">
        <v>67</v>
      </c>
      <c r="B9" s="41" t="s">
        <v>68</v>
      </c>
      <c r="C9" s="42">
        <v>24.4</v>
      </c>
      <c r="D9" s="41">
        <v>1</v>
      </c>
      <c r="E9" s="41" t="s">
        <v>65</v>
      </c>
      <c r="F9" s="40">
        <v>3</v>
      </c>
      <c r="G9" s="39" t="s">
        <v>69</v>
      </c>
    </row>
    <row r="10" spans="1:7" ht="40.5" x14ac:dyDescent="0.2">
      <c r="A10" s="41" t="s">
        <v>70</v>
      </c>
      <c r="B10" s="41" t="s">
        <v>71</v>
      </c>
      <c r="C10" s="42">
        <v>47.9</v>
      </c>
      <c r="D10" s="41">
        <v>2</v>
      </c>
      <c r="E10" s="41" t="s">
        <v>72</v>
      </c>
      <c r="F10" s="40">
        <v>1</v>
      </c>
    </row>
    <row r="11" spans="1:7" ht="40.5" x14ac:dyDescent="0.2">
      <c r="A11" s="41" t="s">
        <v>73</v>
      </c>
      <c r="B11" s="41" t="s">
        <v>74</v>
      </c>
      <c r="C11" s="42">
        <v>22</v>
      </c>
      <c r="D11" s="41">
        <v>1</v>
      </c>
      <c r="E11" s="41" t="s">
        <v>72</v>
      </c>
      <c r="F11" s="40">
        <v>3</v>
      </c>
    </row>
    <row r="12" spans="1:7" ht="60.75" x14ac:dyDescent="0.2">
      <c r="A12" s="41" t="s">
        <v>75</v>
      </c>
      <c r="B12" s="41" t="s">
        <v>76</v>
      </c>
      <c r="C12" s="42">
        <v>23.4</v>
      </c>
      <c r="D12" s="41">
        <v>1</v>
      </c>
      <c r="E12" s="41" t="s">
        <v>72</v>
      </c>
      <c r="F12" s="40">
        <v>4</v>
      </c>
    </row>
    <row r="13" spans="1:7" ht="40.5" x14ac:dyDescent="0.2">
      <c r="A13" s="41" t="s">
        <v>77</v>
      </c>
      <c r="B13" s="41" t="s">
        <v>78</v>
      </c>
      <c r="C13" s="42">
        <v>24</v>
      </c>
      <c r="D13" s="41">
        <v>1</v>
      </c>
      <c r="E13" s="41" t="s">
        <v>72</v>
      </c>
      <c r="F13" s="40">
        <v>2</v>
      </c>
    </row>
    <row r="14" spans="1:7" ht="60.75" x14ac:dyDescent="0.2">
      <c r="A14" s="41" t="s">
        <v>79</v>
      </c>
      <c r="B14" s="41" t="s">
        <v>80</v>
      </c>
      <c r="C14" s="42">
        <v>24.4</v>
      </c>
      <c r="D14" s="41">
        <v>1</v>
      </c>
      <c r="E14" s="41" t="s">
        <v>65</v>
      </c>
      <c r="F14" s="40">
        <v>2</v>
      </c>
    </row>
    <row r="15" spans="1:7" ht="40.5" x14ac:dyDescent="0.2">
      <c r="A15" s="41" t="s">
        <v>81</v>
      </c>
      <c r="B15" s="41" t="s">
        <v>82</v>
      </c>
      <c r="C15" s="42">
        <v>24.3</v>
      </c>
      <c r="D15" s="41">
        <v>1</v>
      </c>
      <c r="E15" s="41" t="s">
        <v>72</v>
      </c>
      <c r="F15" s="40">
        <v>3</v>
      </c>
    </row>
    <row r="16" spans="1:7" ht="40.5" x14ac:dyDescent="0.2">
      <c r="A16" s="41" t="s">
        <v>83</v>
      </c>
      <c r="B16" s="41" t="s">
        <v>84</v>
      </c>
      <c r="C16" s="42">
        <v>26.5</v>
      </c>
      <c r="D16" s="41">
        <v>1</v>
      </c>
      <c r="E16" s="41" t="s">
        <v>65</v>
      </c>
      <c r="F16" s="40">
        <v>2</v>
      </c>
    </row>
    <row r="17" spans="1:6" ht="40.5" x14ac:dyDescent="0.2">
      <c r="A17" s="41" t="s">
        <v>85</v>
      </c>
      <c r="B17" s="41" t="s">
        <v>86</v>
      </c>
      <c r="C17" s="42">
        <v>24.6</v>
      </c>
      <c r="D17" s="41">
        <v>1</v>
      </c>
      <c r="E17" s="41" t="s">
        <v>65</v>
      </c>
      <c r="F17" s="40">
        <v>1</v>
      </c>
    </row>
    <row r="18" spans="1:6" ht="40.5" x14ac:dyDescent="0.2">
      <c r="A18" s="41" t="s">
        <v>87</v>
      </c>
      <c r="B18" s="41" t="s">
        <v>88</v>
      </c>
      <c r="C18" s="42">
        <v>23.2</v>
      </c>
      <c r="D18" s="41">
        <v>1</v>
      </c>
      <c r="E18" s="41" t="s">
        <v>65</v>
      </c>
      <c r="F18" s="40">
        <v>3</v>
      </c>
    </row>
    <row r="19" spans="1:6" ht="40.5" x14ac:dyDescent="0.2">
      <c r="A19" s="41" t="s">
        <v>89</v>
      </c>
      <c r="B19" s="41" t="s">
        <v>90</v>
      </c>
      <c r="C19" s="42">
        <v>24.3</v>
      </c>
      <c r="D19" s="41">
        <v>1</v>
      </c>
      <c r="E19" s="41" t="s">
        <v>65</v>
      </c>
      <c r="F19" s="40">
        <v>1</v>
      </c>
    </row>
    <row r="20" spans="1:6" ht="60.75" x14ac:dyDescent="0.2">
      <c r="A20" s="41" t="s">
        <v>91</v>
      </c>
      <c r="B20" s="41" t="s">
        <v>92</v>
      </c>
      <c r="C20" s="42">
        <v>23.3</v>
      </c>
      <c r="D20" s="41">
        <v>1</v>
      </c>
      <c r="E20" s="41" t="s">
        <v>65</v>
      </c>
      <c r="F20" s="40">
        <v>2</v>
      </c>
    </row>
    <row r="21" spans="1:6" ht="60.75" x14ac:dyDescent="0.2">
      <c r="A21" s="41" t="s">
        <v>93</v>
      </c>
      <c r="B21" s="41" t="s">
        <v>94</v>
      </c>
      <c r="C21" s="42">
        <v>22.6</v>
      </c>
      <c r="D21" s="41">
        <v>1</v>
      </c>
      <c r="E21" s="41" t="s">
        <v>72</v>
      </c>
      <c r="F21" s="40">
        <v>2</v>
      </c>
    </row>
    <row r="22" spans="1:6" ht="60.75" x14ac:dyDescent="0.2">
      <c r="A22" s="41" t="s">
        <v>95</v>
      </c>
      <c r="B22" s="41" t="s">
        <v>96</v>
      </c>
      <c r="C22" s="42">
        <v>23.8</v>
      </c>
      <c r="D22" s="41">
        <v>1</v>
      </c>
      <c r="E22" s="41" t="s">
        <v>65</v>
      </c>
      <c r="F22" s="40">
        <v>6</v>
      </c>
    </row>
    <row r="23" spans="1:6" ht="60.75" x14ac:dyDescent="0.2">
      <c r="A23" s="41" t="s">
        <v>97</v>
      </c>
      <c r="B23" s="41" t="s">
        <v>98</v>
      </c>
      <c r="C23" s="42">
        <v>27.1</v>
      </c>
      <c r="D23" s="41">
        <v>1</v>
      </c>
      <c r="E23" s="41" t="s">
        <v>65</v>
      </c>
      <c r="F23" s="40">
        <v>1</v>
      </c>
    </row>
    <row r="24" spans="1:6" ht="40.5" x14ac:dyDescent="0.2">
      <c r="A24" s="41" t="s">
        <v>99</v>
      </c>
      <c r="B24" s="41" t="s">
        <v>100</v>
      </c>
      <c r="C24" s="42">
        <v>26.5</v>
      </c>
      <c r="D24" s="41">
        <v>1</v>
      </c>
      <c r="E24" s="41" t="s">
        <v>72</v>
      </c>
      <c r="F24" s="40">
        <v>5</v>
      </c>
    </row>
    <row r="25" spans="1:6" ht="40.5" x14ac:dyDescent="0.2">
      <c r="A25" s="41" t="s">
        <v>101</v>
      </c>
      <c r="B25" s="41" t="s">
        <v>102</v>
      </c>
      <c r="C25" s="42">
        <v>23.9</v>
      </c>
      <c r="D25" s="41">
        <v>1</v>
      </c>
      <c r="E25" s="41" t="s">
        <v>65</v>
      </c>
      <c r="F25" s="40">
        <v>2</v>
      </c>
    </row>
    <row r="26" spans="1:6" ht="40.5" x14ac:dyDescent="0.2">
      <c r="A26" s="41" t="s">
        <v>103</v>
      </c>
      <c r="B26" s="41" t="s">
        <v>104</v>
      </c>
      <c r="C26" s="42">
        <v>23.4</v>
      </c>
      <c r="D26" s="41">
        <v>1</v>
      </c>
      <c r="E26" s="41" t="s">
        <v>65</v>
      </c>
      <c r="F26" s="40">
        <v>1</v>
      </c>
    </row>
    <row r="27" spans="1:6" ht="60.75" x14ac:dyDescent="0.2">
      <c r="A27" s="41" t="s">
        <v>105</v>
      </c>
      <c r="B27" s="41" t="s">
        <v>106</v>
      </c>
      <c r="C27" s="42">
        <v>24.7</v>
      </c>
      <c r="D27" s="41">
        <v>1</v>
      </c>
      <c r="E27" s="41" t="s">
        <v>72</v>
      </c>
      <c r="F27" s="40">
        <v>5</v>
      </c>
    </row>
    <row r="28" spans="1:6" ht="40.5" x14ac:dyDescent="0.2">
      <c r="A28" s="41" t="s">
        <v>107</v>
      </c>
      <c r="B28" s="41" t="s">
        <v>108</v>
      </c>
      <c r="C28" s="42">
        <v>23.6</v>
      </c>
      <c r="D28" s="41">
        <v>1</v>
      </c>
      <c r="E28" s="41" t="s">
        <v>65</v>
      </c>
      <c r="F28" s="40">
        <v>1</v>
      </c>
    </row>
    <row r="29" spans="1:6" ht="60.75" x14ac:dyDescent="0.2">
      <c r="A29" s="41" t="s">
        <v>109</v>
      </c>
      <c r="B29" s="41" t="s">
        <v>110</v>
      </c>
      <c r="C29" s="42">
        <v>24.7</v>
      </c>
      <c r="D29" s="41">
        <v>1</v>
      </c>
      <c r="E29" s="41" t="s">
        <v>65</v>
      </c>
      <c r="F29" s="40">
        <v>1</v>
      </c>
    </row>
    <row r="30" spans="1:6" ht="40.5" x14ac:dyDescent="0.2">
      <c r="A30" s="41" t="s">
        <v>111</v>
      </c>
      <c r="B30" s="41" t="s">
        <v>112</v>
      </c>
      <c r="C30" s="42">
        <v>24.1</v>
      </c>
      <c r="D30" s="41">
        <v>1</v>
      </c>
      <c r="E30" s="41" t="s">
        <v>65</v>
      </c>
      <c r="F30" s="40">
        <v>1</v>
      </c>
    </row>
    <row r="31" spans="1:6" ht="60.75" x14ac:dyDescent="0.2">
      <c r="A31" s="41" t="s">
        <v>113</v>
      </c>
      <c r="B31" s="41" t="s">
        <v>114</v>
      </c>
      <c r="C31" s="42">
        <v>27</v>
      </c>
      <c r="D31" s="41">
        <v>1</v>
      </c>
      <c r="E31" s="41" t="s">
        <v>72</v>
      </c>
      <c r="F31" s="40">
        <v>2</v>
      </c>
    </row>
    <row r="32" spans="1:6" ht="40.5" x14ac:dyDescent="0.2">
      <c r="A32" s="41" t="s">
        <v>115</v>
      </c>
      <c r="B32" s="41" t="s">
        <v>116</v>
      </c>
      <c r="C32" s="42">
        <v>24.4</v>
      </c>
      <c r="D32" s="41">
        <v>1</v>
      </c>
      <c r="E32" s="41" t="s">
        <v>65</v>
      </c>
      <c r="F32" s="40">
        <v>1</v>
      </c>
    </row>
    <row r="33" spans="1:6" ht="40.5" x14ac:dyDescent="0.2">
      <c r="A33" s="41" t="s">
        <v>117</v>
      </c>
      <c r="B33" s="41" t="s">
        <v>118</v>
      </c>
      <c r="C33" s="42">
        <v>24</v>
      </c>
      <c r="D33" s="41">
        <v>1</v>
      </c>
      <c r="E33" s="41" t="s">
        <v>65</v>
      </c>
      <c r="F33" s="40">
        <v>2</v>
      </c>
    </row>
    <row r="34" spans="1:6" ht="60.75" x14ac:dyDescent="0.2">
      <c r="A34" s="41" t="s">
        <v>119</v>
      </c>
      <c r="B34" s="41" t="s">
        <v>120</v>
      </c>
      <c r="C34" s="42">
        <v>23.6</v>
      </c>
      <c r="D34" s="41">
        <v>1</v>
      </c>
      <c r="E34" s="41" t="s">
        <v>72</v>
      </c>
      <c r="F34" s="40">
        <v>3</v>
      </c>
    </row>
    <row r="35" spans="1:6" ht="40.5" x14ac:dyDescent="0.2">
      <c r="A35" s="41" t="s">
        <v>121</v>
      </c>
      <c r="B35" s="41" t="s">
        <v>122</v>
      </c>
      <c r="C35" s="42">
        <v>24.5</v>
      </c>
      <c r="D35" s="41">
        <v>1</v>
      </c>
      <c r="E35" s="41" t="s">
        <v>72</v>
      </c>
      <c r="F35" s="40">
        <v>5</v>
      </c>
    </row>
    <row r="36" spans="1:6" ht="40.5" x14ac:dyDescent="0.2">
      <c r="A36" s="41" t="s">
        <v>123</v>
      </c>
      <c r="B36" s="41" t="s">
        <v>124</v>
      </c>
      <c r="C36" s="42">
        <v>48.8</v>
      </c>
      <c r="D36" s="41">
        <v>2</v>
      </c>
      <c r="E36" s="41" t="s">
        <v>72</v>
      </c>
      <c r="F36" s="40">
        <v>4</v>
      </c>
    </row>
    <row r="37" spans="1:6" x14ac:dyDescent="0.2">
      <c r="A37" s="41" t="s">
        <v>125</v>
      </c>
      <c r="B37" s="41" t="s">
        <v>126</v>
      </c>
      <c r="C37" s="42">
        <v>24.7</v>
      </c>
      <c r="D37" s="41">
        <v>1</v>
      </c>
      <c r="E37" s="41" t="s">
        <v>65</v>
      </c>
      <c r="F37" s="40">
        <v>1</v>
      </c>
    </row>
    <row r="38" spans="1:6" ht="60.75" x14ac:dyDescent="0.2">
      <c r="A38" s="41" t="s">
        <v>127</v>
      </c>
      <c r="B38" s="41" t="s">
        <v>128</v>
      </c>
      <c r="C38" s="42">
        <v>47.6</v>
      </c>
      <c r="D38" s="41">
        <v>2</v>
      </c>
      <c r="E38" s="41" t="s">
        <v>72</v>
      </c>
      <c r="F38" s="40">
        <v>4</v>
      </c>
    </row>
    <row r="39" spans="1:6" x14ac:dyDescent="0.2">
      <c r="A39" s="41"/>
      <c r="B39" s="41"/>
      <c r="C39" s="41"/>
      <c r="D39" s="41"/>
      <c r="E39" s="41"/>
      <c r="F39" s="40"/>
    </row>
    <row r="40" spans="1:6" x14ac:dyDescent="0.2">
      <c r="A40" s="41"/>
      <c r="B40" s="40"/>
      <c r="C40" s="41"/>
      <c r="D40" s="40"/>
      <c r="E40" s="41"/>
      <c r="F40" s="40"/>
    </row>
    <row r="41" spans="1:6" x14ac:dyDescent="0.2">
      <c r="A41" s="40"/>
      <c r="B41" s="40" t="s">
        <v>6</v>
      </c>
      <c r="C41" s="40">
        <v>825.8</v>
      </c>
      <c r="D41" s="40"/>
      <c r="E41" s="40"/>
      <c r="F41" s="40"/>
    </row>
    <row r="43" spans="1:6" x14ac:dyDescent="0.2">
      <c r="B43" s="39" t="s">
        <v>129</v>
      </c>
    </row>
  </sheetData>
  <mergeCells count="1">
    <mergeCell ref="A3:F4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workbookViewId="0">
      <selection activeCell="F35" sqref="F35"/>
    </sheetView>
  </sheetViews>
  <sheetFormatPr defaultRowHeight="12.75" x14ac:dyDescent="0.2"/>
  <sheetData>
    <row r="1" spans="1:21" x14ac:dyDescent="0.2">
      <c r="Q1" t="s">
        <v>42</v>
      </c>
    </row>
    <row r="2" spans="1:21" x14ac:dyDescent="0.2">
      <c r="Q2" t="s">
        <v>50</v>
      </c>
    </row>
    <row r="3" spans="1:21" ht="344.25" x14ac:dyDescent="0.2">
      <c r="Q3" s="69" t="s">
        <v>131</v>
      </c>
    </row>
    <row r="4" spans="1:21" x14ac:dyDescent="0.2">
      <c r="A4" t="s">
        <v>40</v>
      </c>
    </row>
    <row r="6" spans="1:21" x14ac:dyDescent="0.2">
      <c r="A6" t="s">
        <v>0</v>
      </c>
      <c r="B6" t="s">
        <v>1</v>
      </c>
      <c r="D6" t="s">
        <v>43</v>
      </c>
      <c r="F6" t="s">
        <v>31</v>
      </c>
      <c r="G6" t="s">
        <v>32</v>
      </c>
      <c r="H6" t="s">
        <v>34</v>
      </c>
      <c r="I6" t="s">
        <v>35</v>
      </c>
      <c r="J6" t="s">
        <v>36</v>
      </c>
      <c r="K6" t="s">
        <v>44</v>
      </c>
      <c r="N6" t="s">
        <v>45</v>
      </c>
      <c r="Q6" t="s">
        <v>19</v>
      </c>
    </row>
    <row r="7" spans="1:21" x14ac:dyDescent="0.2">
      <c r="K7" t="s">
        <v>2</v>
      </c>
      <c r="L7" t="s">
        <v>3</v>
      </c>
      <c r="N7" t="s">
        <v>2</v>
      </c>
      <c r="O7" t="s">
        <v>3</v>
      </c>
      <c r="Q7" t="s">
        <v>2</v>
      </c>
      <c r="R7" t="s">
        <v>20</v>
      </c>
      <c r="U7" t="s">
        <v>46</v>
      </c>
    </row>
    <row r="8" spans="1:21" x14ac:dyDescent="0.2">
      <c r="R8" t="s">
        <v>21</v>
      </c>
      <c r="S8" t="s">
        <v>22</v>
      </c>
      <c r="T8" t="s">
        <v>23</v>
      </c>
    </row>
    <row r="9" spans="1:21" x14ac:dyDescent="0.2">
      <c r="B9" t="s">
        <v>4</v>
      </c>
      <c r="C9" t="s">
        <v>5</v>
      </c>
      <c r="D9" t="s">
        <v>28</v>
      </c>
      <c r="E9" t="s">
        <v>29</v>
      </c>
      <c r="L9" t="s">
        <v>38</v>
      </c>
      <c r="M9" t="s">
        <v>37</v>
      </c>
      <c r="O9" t="s">
        <v>38</v>
      </c>
      <c r="P9" t="s">
        <v>37</v>
      </c>
    </row>
    <row r="10" spans="1:21" x14ac:dyDescent="0.2">
      <c r="A10">
        <v>1</v>
      </c>
      <c r="B10" t="s">
        <v>24</v>
      </c>
      <c r="C10">
        <v>9</v>
      </c>
      <c r="D10" t="s">
        <v>30</v>
      </c>
      <c r="E10" s="70">
        <v>38884</v>
      </c>
      <c r="F10" t="s">
        <v>27</v>
      </c>
      <c r="G10" t="s">
        <v>33</v>
      </c>
      <c r="H10">
        <v>92</v>
      </c>
      <c r="I10">
        <v>49</v>
      </c>
      <c r="J10">
        <v>737.3</v>
      </c>
      <c r="K10">
        <v>285</v>
      </c>
      <c r="L10">
        <v>88.8</v>
      </c>
      <c r="M10">
        <v>196.2</v>
      </c>
      <c r="N10">
        <v>20</v>
      </c>
      <c r="O10">
        <v>6</v>
      </c>
      <c r="P10">
        <v>14</v>
      </c>
      <c r="Q10" s="71">
        <v>7894500</v>
      </c>
      <c r="R10" s="71">
        <v>4923010</v>
      </c>
      <c r="S10" s="71">
        <v>594298</v>
      </c>
      <c r="T10" s="71">
        <v>2377192</v>
      </c>
      <c r="U10" s="71">
        <v>10735838</v>
      </c>
    </row>
    <row r="11" spans="1:21" x14ac:dyDescent="0.2">
      <c r="A11">
        <v>2</v>
      </c>
      <c r="B11" t="s">
        <v>49</v>
      </c>
      <c r="C11">
        <v>6</v>
      </c>
      <c r="D11" t="s">
        <v>30</v>
      </c>
      <c r="E11" s="70">
        <v>38884</v>
      </c>
      <c r="F11" t="s">
        <v>27</v>
      </c>
      <c r="G11" t="s">
        <v>33</v>
      </c>
      <c r="H11">
        <v>24</v>
      </c>
      <c r="I11">
        <v>6</v>
      </c>
      <c r="J11">
        <v>328.5</v>
      </c>
      <c r="K11">
        <v>58.5</v>
      </c>
      <c r="L11">
        <v>58.5</v>
      </c>
      <c r="M11">
        <v>0</v>
      </c>
      <c r="N11">
        <v>1</v>
      </c>
      <c r="O11">
        <v>1</v>
      </c>
      <c r="P11">
        <v>0</v>
      </c>
      <c r="Q11" s="71">
        <v>1620450</v>
      </c>
      <c r="R11" s="71">
        <v>1010512</v>
      </c>
      <c r="S11" s="71">
        <v>121987</v>
      </c>
      <c r="T11" s="71">
        <v>487951</v>
      </c>
      <c r="U11" s="71">
        <v>427550</v>
      </c>
    </row>
    <row r="12" spans="1:21" x14ac:dyDescent="0.2">
      <c r="A12">
        <v>3</v>
      </c>
      <c r="B12" t="s">
        <v>25</v>
      </c>
      <c r="C12" t="s">
        <v>26</v>
      </c>
      <c r="D12" t="s">
        <v>30</v>
      </c>
      <c r="E12" s="70">
        <v>38884</v>
      </c>
      <c r="F12" t="s">
        <v>27</v>
      </c>
      <c r="G12" t="s">
        <v>33</v>
      </c>
      <c r="H12">
        <v>46</v>
      </c>
      <c r="I12">
        <v>29</v>
      </c>
      <c r="J12">
        <v>605.4</v>
      </c>
      <c r="K12">
        <v>327.10000000000002</v>
      </c>
      <c r="L12">
        <v>193.3</v>
      </c>
      <c r="M12">
        <v>133.80000000000001</v>
      </c>
      <c r="N12">
        <v>10</v>
      </c>
      <c r="O12">
        <v>6</v>
      </c>
      <c r="P12">
        <v>4</v>
      </c>
      <c r="Q12" s="71">
        <v>9060670</v>
      </c>
      <c r="R12" s="71">
        <v>5650233</v>
      </c>
      <c r="S12" s="71">
        <v>682087</v>
      </c>
      <c r="T12" s="71">
        <v>2728350</v>
      </c>
      <c r="U12" s="71">
        <v>3286649</v>
      </c>
    </row>
    <row r="13" spans="1:21" x14ac:dyDescent="0.2">
      <c r="A13">
        <v>4</v>
      </c>
      <c r="B13" t="s">
        <v>41</v>
      </c>
      <c r="C13">
        <v>2</v>
      </c>
      <c r="D13" t="s">
        <v>30</v>
      </c>
      <c r="E13" s="70">
        <v>38884</v>
      </c>
      <c r="F13" t="s">
        <v>27</v>
      </c>
      <c r="G13" t="s">
        <v>33</v>
      </c>
      <c r="H13">
        <v>45</v>
      </c>
      <c r="I13">
        <v>17</v>
      </c>
      <c r="J13">
        <v>637.9</v>
      </c>
      <c r="K13">
        <v>285.39999999999998</v>
      </c>
      <c r="L13">
        <v>215.8</v>
      </c>
      <c r="M13">
        <v>69.599999999999994</v>
      </c>
      <c r="N13">
        <v>8</v>
      </c>
      <c r="O13">
        <v>6</v>
      </c>
      <c r="P13">
        <v>2</v>
      </c>
      <c r="Q13" s="71">
        <v>7905580</v>
      </c>
      <c r="R13" s="71">
        <v>4929919</v>
      </c>
      <c r="S13" s="71">
        <v>595132</v>
      </c>
      <c r="T13" s="71">
        <v>2380529</v>
      </c>
      <c r="U13" s="71">
        <v>5373227</v>
      </c>
    </row>
    <row r="14" spans="1:21" x14ac:dyDescent="0.2">
      <c r="A14">
        <v>5</v>
      </c>
      <c r="B14" t="s">
        <v>18</v>
      </c>
      <c r="C14" t="s">
        <v>12</v>
      </c>
      <c r="D14" t="s">
        <v>30</v>
      </c>
      <c r="E14" s="70">
        <v>38884</v>
      </c>
      <c r="F14" t="s">
        <v>27</v>
      </c>
      <c r="G14" t="s">
        <v>33</v>
      </c>
      <c r="H14">
        <v>20</v>
      </c>
      <c r="I14">
        <v>12</v>
      </c>
      <c r="J14">
        <v>278.7</v>
      </c>
      <c r="K14">
        <v>196.9</v>
      </c>
      <c r="L14">
        <v>149</v>
      </c>
      <c r="M14">
        <v>47.9</v>
      </c>
      <c r="N14">
        <v>8</v>
      </c>
      <c r="O14">
        <v>6</v>
      </c>
      <c r="P14">
        <v>2</v>
      </c>
      <c r="Q14" s="71">
        <v>5454130</v>
      </c>
      <c r="R14" s="71">
        <v>3401195</v>
      </c>
      <c r="S14" s="71">
        <v>410587</v>
      </c>
      <c r="T14" s="71">
        <v>1642348</v>
      </c>
      <c r="U14" s="71">
        <v>3316819</v>
      </c>
    </row>
    <row r="15" spans="1:21" x14ac:dyDescent="0.2">
      <c r="A15">
        <v>6</v>
      </c>
      <c r="B15" t="s">
        <v>54</v>
      </c>
      <c r="C15">
        <v>4</v>
      </c>
      <c r="D15" t="s">
        <v>30</v>
      </c>
      <c r="E15" s="70">
        <v>38884</v>
      </c>
      <c r="F15" t="s">
        <v>27</v>
      </c>
      <c r="G15" t="s">
        <v>33</v>
      </c>
      <c r="H15">
        <v>6</v>
      </c>
      <c r="I15">
        <v>6</v>
      </c>
      <c r="J15">
        <v>65.7</v>
      </c>
      <c r="K15">
        <v>65.7</v>
      </c>
      <c r="L15">
        <v>0</v>
      </c>
      <c r="M15">
        <v>65.7</v>
      </c>
      <c r="N15">
        <v>2</v>
      </c>
      <c r="O15">
        <v>0</v>
      </c>
      <c r="P15">
        <v>2</v>
      </c>
      <c r="Q15" s="71">
        <v>1819890</v>
      </c>
      <c r="R15" s="71">
        <v>1134883</v>
      </c>
      <c r="S15" s="71">
        <v>137001</v>
      </c>
      <c r="T15" s="71">
        <v>548006</v>
      </c>
      <c r="U15" s="71">
        <v>1498112</v>
      </c>
    </row>
    <row r="16" spans="1:21" x14ac:dyDescent="0.2">
      <c r="A16">
        <v>7</v>
      </c>
      <c r="B16" t="s">
        <v>13</v>
      </c>
      <c r="C16" t="s">
        <v>14</v>
      </c>
      <c r="D16" t="s">
        <v>30</v>
      </c>
      <c r="E16" s="70">
        <v>38884</v>
      </c>
      <c r="F16" t="s">
        <v>27</v>
      </c>
      <c r="G16" t="s">
        <v>33</v>
      </c>
      <c r="H16">
        <v>7</v>
      </c>
      <c r="I16">
        <v>7</v>
      </c>
      <c r="J16">
        <v>78.599999999999994</v>
      </c>
      <c r="K16">
        <v>78.599999999999994</v>
      </c>
      <c r="L16">
        <v>41.7</v>
      </c>
      <c r="M16">
        <v>36.9</v>
      </c>
      <c r="N16">
        <v>2</v>
      </c>
      <c r="O16">
        <v>1</v>
      </c>
      <c r="P16">
        <v>1</v>
      </c>
      <c r="Q16" s="71">
        <v>2177220</v>
      </c>
      <c r="R16" s="71">
        <v>1357714</v>
      </c>
      <c r="S16" s="71">
        <v>163901</v>
      </c>
      <c r="T16" s="71">
        <v>655605</v>
      </c>
      <c r="U16" s="71">
        <v>1147581</v>
      </c>
    </row>
    <row r="17" spans="1:21" x14ac:dyDescent="0.2">
      <c r="A17">
        <v>8</v>
      </c>
      <c r="B17" t="s">
        <v>54</v>
      </c>
      <c r="C17">
        <v>2</v>
      </c>
      <c r="D17" t="s">
        <v>30</v>
      </c>
      <c r="E17" s="70">
        <v>38884</v>
      </c>
      <c r="F17" t="s">
        <v>27</v>
      </c>
      <c r="G17" t="s">
        <v>33</v>
      </c>
      <c r="H17">
        <v>5</v>
      </c>
      <c r="I17">
        <v>5</v>
      </c>
      <c r="J17">
        <v>107.8</v>
      </c>
      <c r="K17">
        <v>107.8</v>
      </c>
      <c r="L17">
        <v>107.8</v>
      </c>
      <c r="M17">
        <v>0</v>
      </c>
      <c r="N17">
        <v>2</v>
      </c>
      <c r="O17">
        <v>2</v>
      </c>
      <c r="P17">
        <v>0</v>
      </c>
      <c r="Q17" s="71">
        <v>2986060</v>
      </c>
      <c r="R17" s="71">
        <v>1862107</v>
      </c>
      <c r="S17" s="71">
        <v>224791</v>
      </c>
      <c r="T17" s="71">
        <v>899162</v>
      </c>
      <c r="U17" s="71">
        <v>1119540</v>
      </c>
    </row>
    <row r="18" spans="1:21" x14ac:dyDescent="0.2">
      <c r="A18">
        <v>9</v>
      </c>
      <c r="B18" t="s">
        <v>55</v>
      </c>
      <c r="C18">
        <v>6</v>
      </c>
      <c r="D18" t="s">
        <v>30</v>
      </c>
      <c r="E18" s="70">
        <v>38884</v>
      </c>
      <c r="F18" t="s">
        <v>27</v>
      </c>
      <c r="G18" t="s">
        <v>33</v>
      </c>
      <c r="H18">
        <v>8</v>
      </c>
      <c r="I18">
        <v>8</v>
      </c>
      <c r="J18">
        <v>73.599999999999994</v>
      </c>
      <c r="K18">
        <v>73.599999999999994</v>
      </c>
      <c r="L18">
        <v>45.8</v>
      </c>
      <c r="M18">
        <v>27.8</v>
      </c>
      <c r="N18">
        <v>2</v>
      </c>
      <c r="O18">
        <v>1</v>
      </c>
      <c r="P18">
        <v>1</v>
      </c>
      <c r="Q18" s="71">
        <v>2038720</v>
      </c>
      <c r="R18" s="71">
        <v>1271345</v>
      </c>
      <c r="S18" s="71">
        <v>153475</v>
      </c>
      <c r="T18" s="71">
        <v>613900</v>
      </c>
      <c r="U18" s="71">
        <v>755745</v>
      </c>
    </row>
    <row r="19" spans="1:21" x14ac:dyDescent="0.2">
      <c r="A19">
        <v>10</v>
      </c>
      <c r="B19" t="s">
        <v>15</v>
      </c>
      <c r="C19">
        <v>35</v>
      </c>
      <c r="D19" t="s">
        <v>30</v>
      </c>
      <c r="E19" s="70">
        <v>38884</v>
      </c>
      <c r="F19" t="s">
        <v>27</v>
      </c>
      <c r="G19" t="s">
        <v>33</v>
      </c>
      <c r="H19">
        <v>6</v>
      </c>
      <c r="I19">
        <v>5</v>
      </c>
      <c r="J19">
        <v>82.2</v>
      </c>
      <c r="K19">
        <v>82.2</v>
      </c>
      <c r="L19">
        <v>0</v>
      </c>
      <c r="M19">
        <v>82.2</v>
      </c>
      <c r="N19">
        <v>2</v>
      </c>
      <c r="O19">
        <v>0</v>
      </c>
      <c r="P19">
        <v>2</v>
      </c>
      <c r="Q19" s="71">
        <v>2276940</v>
      </c>
      <c r="R19" s="71">
        <v>1419899</v>
      </c>
      <c r="S19" s="71">
        <v>171408</v>
      </c>
      <c r="T19" s="71">
        <v>685633</v>
      </c>
      <c r="U19" s="71">
        <v>1432862</v>
      </c>
    </row>
    <row r="20" spans="1:21" x14ac:dyDescent="0.2">
      <c r="A20">
        <v>11</v>
      </c>
      <c r="B20" t="s">
        <v>16</v>
      </c>
      <c r="C20">
        <v>56</v>
      </c>
      <c r="D20" t="s">
        <v>30</v>
      </c>
      <c r="E20" s="70">
        <v>38884</v>
      </c>
      <c r="F20" t="s">
        <v>27</v>
      </c>
      <c r="G20" t="s">
        <v>33</v>
      </c>
      <c r="H20">
        <v>8</v>
      </c>
      <c r="I20">
        <v>8</v>
      </c>
      <c r="J20">
        <v>81.400000000000006</v>
      </c>
      <c r="K20">
        <v>81.400000000000006</v>
      </c>
      <c r="L20">
        <v>81.400000000000006</v>
      </c>
      <c r="M20">
        <v>0</v>
      </c>
      <c r="N20">
        <v>2</v>
      </c>
      <c r="O20">
        <v>2</v>
      </c>
      <c r="P20">
        <v>0</v>
      </c>
      <c r="Q20" s="71">
        <v>2254780</v>
      </c>
      <c r="R20" s="71">
        <v>1406080</v>
      </c>
      <c r="S20" s="71">
        <v>169740</v>
      </c>
      <c r="T20" s="71">
        <v>678960</v>
      </c>
      <c r="U20" s="71">
        <v>1066617</v>
      </c>
    </row>
    <row r="21" spans="1:21" x14ac:dyDescent="0.2">
      <c r="A21">
        <v>12</v>
      </c>
      <c r="B21" t="s">
        <v>7</v>
      </c>
      <c r="C21">
        <v>9</v>
      </c>
      <c r="D21" t="s">
        <v>30</v>
      </c>
      <c r="E21" s="70">
        <v>39427</v>
      </c>
      <c r="F21" t="s">
        <v>27</v>
      </c>
      <c r="G21" t="s">
        <v>33</v>
      </c>
      <c r="H21">
        <v>38</v>
      </c>
      <c r="I21">
        <v>37</v>
      </c>
      <c r="J21">
        <v>562</v>
      </c>
      <c r="K21">
        <v>397</v>
      </c>
      <c r="L21">
        <v>82.1</v>
      </c>
      <c r="M21">
        <v>314.89999999999998</v>
      </c>
      <c r="N21">
        <v>16</v>
      </c>
      <c r="O21">
        <v>3</v>
      </c>
      <c r="P21">
        <v>13</v>
      </c>
      <c r="Q21" s="71">
        <v>10996900</v>
      </c>
      <c r="R21" s="71">
        <v>6857666</v>
      </c>
      <c r="S21" s="71">
        <v>827847</v>
      </c>
      <c r="T21" s="71">
        <v>3311387</v>
      </c>
      <c r="U21" s="71">
        <v>8397772</v>
      </c>
    </row>
    <row r="22" spans="1:21" x14ac:dyDescent="0.2">
      <c r="A22">
        <v>13</v>
      </c>
      <c r="B22" t="s">
        <v>17</v>
      </c>
      <c r="C22">
        <v>214</v>
      </c>
      <c r="D22" t="s">
        <v>30</v>
      </c>
      <c r="E22" s="70">
        <v>39427</v>
      </c>
      <c r="F22" t="s">
        <v>27</v>
      </c>
      <c r="G22" t="s">
        <v>33</v>
      </c>
      <c r="H22">
        <v>30</v>
      </c>
      <c r="I22">
        <v>25</v>
      </c>
      <c r="J22">
        <v>378.3</v>
      </c>
      <c r="K22">
        <v>335.3</v>
      </c>
      <c r="L22">
        <v>58</v>
      </c>
      <c r="M22">
        <v>277.3</v>
      </c>
      <c r="N22">
        <v>7</v>
      </c>
      <c r="O22">
        <v>1</v>
      </c>
      <c r="P22">
        <v>6</v>
      </c>
      <c r="Q22" s="71">
        <v>9287810</v>
      </c>
      <c r="R22" s="71">
        <v>5791878</v>
      </c>
      <c r="S22" s="71">
        <v>699186</v>
      </c>
      <c r="T22" s="71">
        <v>2796746</v>
      </c>
      <c r="U22" s="71">
        <v>1802415</v>
      </c>
    </row>
    <row r="23" spans="1:21" x14ac:dyDescent="0.2">
      <c r="A23">
        <v>14</v>
      </c>
      <c r="B23" t="s">
        <v>8</v>
      </c>
      <c r="C23">
        <v>216</v>
      </c>
      <c r="D23" t="s">
        <v>30</v>
      </c>
      <c r="E23" s="70">
        <v>39427</v>
      </c>
      <c r="F23" t="s">
        <v>27</v>
      </c>
      <c r="G23" t="s">
        <v>33</v>
      </c>
      <c r="H23">
        <v>23</v>
      </c>
      <c r="I23">
        <v>24</v>
      </c>
      <c r="J23">
        <v>374.7</v>
      </c>
      <c r="K23">
        <v>374.7</v>
      </c>
      <c r="L23">
        <v>274.39999999999998</v>
      </c>
      <c r="M23">
        <v>100.3</v>
      </c>
      <c r="N23">
        <v>9</v>
      </c>
      <c r="O23">
        <v>7</v>
      </c>
      <c r="P23">
        <v>2</v>
      </c>
      <c r="Q23" s="71">
        <v>10379190</v>
      </c>
      <c r="R23" s="71">
        <v>6472462</v>
      </c>
      <c r="S23" s="71">
        <v>781345</v>
      </c>
      <c r="T23" s="71">
        <v>3125383</v>
      </c>
      <c r="U23" s="71">
        <v>2066300</v>
      </c>
    </row>
    <row r="24" spans="1:21" x14ac:dyDescent="0.2">
      <c r="A24">
        <v>15</v>
      </c>
      <c r="B24" t="s">
        <v>8</v>
      </c>
      <c r="C24">
        <v>218</v>
      </c>
      <c r="D24" t="s">
        <v>30</v>
      </c>
      <c r="E24" s="70">
        <v>39427</v>
      </c>
      <c r="F24" t="s">
        <v>27</v>
      </c>
      <c r="G24" t="s">
        <v>33</v>
      </c>
      <c r="H24">
        <v>25</v>
      </c>
      <c r="I24">
        <v>24</v>
      </c>
      <c r="J24">
        <v>376.5</v>
      </c>
      <c r="K24">
        <v>376.5</v>
      </c>
      <c r="L24">
        <v>100.9</v>
      </c>
      <c r="M24">
        <v>275.60000000000002</v>
      </c>
      <c r="N24">
        <v>8</v>
      </c>
      <c r="O24">
        <v>2</v>
      </c>
      <c r="P24">
        <v>6</v>
      </c>
      <c r="Q24" s="71">
        <v>10429050</v>
      </c>
      <c r="R24" s="71">
        <v>6503555</v>
      </c>
      <c r="S24" s="71">
        <v>785099</v>
      </c>
      <c r="T24" s="71">
        <v>3140396</v>
      </c>
      <c r="U24" s="71">
        <v>2051340</v>
      </c>
    </row>
    <row r="25" spans="1:21" x14ac:dyDescent="0.2">
      <c r="A25">
        <v>16</v>
      </c>
      <c r="B25" t="s">
        <v>8</v>
      </c>
      <c r="C25">
        <v>220</v>
      </c>
      <c r="D25" t="s">
        <v>30</v>
      </c>
      <c r="E25" s="70">
        <v>39427</v>
      </c>
      <c r="F25" t="s">
        <v>27</v>
      </c>
      <c r="G25" t="s">
        <v>33</v>
      </c>
      <c r="H25">
        <v>40</v>
      </c>
      <c r="I25">
        <v>38</v>
      </c>
      <c r="J25">
        <v>375.2</v>
      </c>
      <c r="K25">
        <v>375.2</v>
      </c>
      <c r="L25">
        <v>330</v>
      </c>
      <c r="M25">
        <v>45.2</v>
      </c>
      <c r="N25">
        <v>8</v>
      </c>
      <c r="O25">
        <v>7</v>
      </c>
      <c r="P25">
        <v>1</v>
      </c>
      <c r="Q25" s="71">
        <v>10393040</v>
      </c>
      <c r="R25" s="71">
        <v>6481099</v>
      </c>
      <c r="S25" s="71">
        <v>782388</v>
      </c>
      <c r="T25" s="71">
        <v>3129553</v>
      </c>
      <c r="U25" s="71">
        <v>2070950</v>
      </c>
    </row>
    <row r="26" spans="1:21" x14ac:dyDescent="0.2">
      <c r="A26">
        <v>17</v>
      </c>
      <c r="B26" t="s">
        <v>8</v>
      </c>
      <c r="C26">
        <v>222</v>
      </c>
      <c r="D26" t="s">
        <v>30</v>
      </c>
      <c r="E26" s="70">
        <v>39427</v>
      </c>
      <c r="F26" t="s">
        <v>27</v>
      </c>
      <c r="G26" t="s">
        <v>33</v>
      </c>
      <c r="H26">
        <v>33</v>
      </c>
      <c r="I26">
        <v>30</v>
      </c>
      <c r="J26">
        <v>300.7</v>
      </c>
      <c r="K26">
        <v>300.7</v>
      </c>
      <c r="L26">
        <v>138.69999999999999</v>
      </c>
      <c r="M26">
        <v>162</v>
      </c>
      <c r="N26">
        <v>8</v>
      </c>
      <c r="O26">
        <v>4</v>
      </c>
      <c r="P26">
        <v>4</v>
      </c>
      <c r="Q26" s="71">
        <v>8329390</v>
      </c>
      <c r="R26" s="71">
        <v>5194207</v>
      </c>
      <c r="S26" s="71">
        <v>627037</v>
      </c>
      <c r="T26" s="71">
        <v>2508146</v>
      </c>
      <c r="U26" s="71">
        <v>4119650</v>
      </c>
    </row>
    <row r="27" spans="1:21" x14ac:dyDescent="0.2">
      <c r="A27">
        <v>18</v>
      </c>
      <c r="B27" t="s">
        <v>9</v>
      </c>
      <c r="C27">
        <v>29</v>
      </c>
      <c r="D27" t="s">
        <v>30</v>
      </c>
      <c r="E27" s="70">
        <v>39427</v>
      </c>
      <c r="F27" t="s">
        <v>27</v>
      </c>
      <c r="G27" t="s">
        <v>33</v>
      </c>
      <c r="H27">
        <v>11</v>
      </c>
      <c r="I27">
        <v>9</v>
      </c>
      <c r="J27">
        <v>199.6</v>
      </c>
      <c r="K27">
        <v>129.80000000000001</v>
      </c>
      <c r="L27">
        <v>96.6</v>
      </c>
      <c r="M27">
        <v>33.200000000000003</v>
      </c>
      <c r="N27">
        <v>5</v>
      </c>
      <c r="O27">
        <v>4</v>
      </c>
      <c r="P27">
        <v>1</v>
      </c>
      <c r="Q27" s="71">
        <v>3595460</v>
      </c>
      <c r="R27" s="71">
        <v>2242128</v>
      </c>
      <c r="S27" s="71">
        <v>270666</v>
      </c>
      <c r="T27" s="71">
        <v>1082666</v>
      </c>
      <c r="U27" s="71">
        <v>1702802</v>
      </c>
    </row>
    <row r="28" spans="1:21" x14ac:dyDescent="0.2">
      <c r="A28">
        <v>19</v>
      </c>
      <c r="B28" t="s">
        <v>10</v>
      </c>
      <c r="C28">
        <v>12</v>
      </c>
      <c r="D28" t="s">
        <v>30</v>
      </c>
      <c r="E28" s="70">
        <v>39427</v>
      </c>
      <c r="F28" t="s">
        <v>27</v>
      </c>
      <c r="G28" t="s">
        <v>33</v>
      </c>
      <c r="H28">
        <v>45</v>
      </c>
      <c r="I28">
        <v>37</v>
      </c>
      <c r="J28">
        <v>593.6</v>
      </c>
      <c r="K28">
        <v>487.6</v>
      </c>
      <c r="L28">
        <v>170.2</v>
      </c>
      <c r="M28">
        <v>317.39999999999998</v>
      </c>
      <c r="N28">
        <v>14</v>
      </c>
      <c r="O28">
        <v>6</v>
      </c>
      <c r="P28">
        <v>8</v>
      </c>
      <c r="Q28" s="71">
        <v>13506520</v>
      </c>
      <c r="R28" s="71">
        <v>8422665</v>
      </c>
      <c r="S28" s="71">
        <v>1016771</v>
      </c>
      <c r="T28" s="71">
        <v>4067084</v>
      </c>
      <c r="U28" s="71">
        <v>4295733</v>
      </c>
    </row>
    <row r="29" spans="1:21" x14ac:dyDescent="0.2">
      <c r="A29">
        <v>20</v>
      </c>
      <c r="B29" t="s">
        <v>48</v>
      </c>
      <c r="C29">
        <v>3</v>
      </c>
      <c r="D29">
        <v>13</v>
      </c>
      <c r="E29" s="70">
        <v>39561</v>
      </c>
      <c r="F29" t="s">
        <v>53</v>
      </c>
      <c r="G29" t="s">
        <v>33</v>
      </c>
      <c r="H29">
        <v>80</v>
      </c>
      <c r="I29">
        <v>80</v>
      </c>
      <c r="J29">
        <v>825.8</v>
      </c>
      <c r="K29">
        <v>753.3</v>
      </c>
      <c r="L29">
        <v>487.3</v>
      </c>
      <c r="M29">
        <v>266</v>
      </c>
      <c r="N29">
        <v>31</v>
      </c>
      <c r="O29">
        <v>20</v>
      </c>
      <c r="P29">
        <v>11</v>
      </c>
      <c r="Q29" s="71">
        <v>20866410</v>
      </c>
      <c r="R29" s="71">
        <v>13012293</v>
      </c>
      <c r="S29" s="71">
        <v>1570823</v>
      </c>
      <c r="T29" s="71">
        <v>6283294</v>
      </c>
      <c r="U29" s="71">
        <v>8451861</v>
      </c>
    </row>
    <row r="30" spans="1:21" x14ac:dyDescent="0.2">
      <c r="A30">
        <v>21</v>
      </c>
      <c r="B30" t="s">
        <v>130</v>
      </c>
      <c r="C30">
        <v>1</v>
      </c>
      <c r="D30" t="s">
        <v>30</v>
      </c>
      <c r="E30" s="70">
        <v>38884</v>
      </c>
      <c r="F30" t="s">
        <v>53</v>
      </c>
      <c r="G30" t="s">
        <v>33</v>
      </c>
      <c r="H30">
        <v>39</v>
      </c>
      <c r="I30">
        <v>3</v>
      </c>
      <c r="J30">
        <v>600.5</v>
      </c>
      <c r="K30">
        <v>103</v>
      </c>
      <c r="L30">
        <v>103</v>
      </c>
      <c r="M30">
        <v>0</v>
      </c>
      <c r="N30">
        <v>2</v>
      </c>
      <c r="O30">
        <v>2</v>
      </c>
      <c r="P30">
        <v>0</v>
      </c>
      <c r="Q30" s="71">
        <v>2853100</v>
      </c>
      <c r="R30" s="71">
        <v>1779193</v>
      </c>
      <c r="S30" s="71">
        <v>214781</v>
      </c>
      <c r="T30" s="71">
        <v>859126</v>
      </c>
      <c r="U30" s="71">
        <v>442900</v>
      </c>
    </row>
    <row r="31" spans="1:21" x14ac:dyDescent="0.2">
      <c r="A31">
        <v>22</v>
      </c>
      <c r="B31" t="s">
        <v>11</v>
      </c>
      <c r="C31">
        <v>12</v>
      </c>
      <c r="D31">
        <v>11</v>
      </c>
      <c r="E31" s="70">
        <v>39427</v>
      </c>
      <c r="F31" t="s">
        <v>53</v>
      </c>
      <c r="G31" t="s">
        <v>33</v>
      </c>
      <c r="H31">
        <v>25</v>
      </c>
      <c r="I31">
        <v>3</v>
      </c>
      <c r="J31">
        <v>418</v>
      </c>
      <c r="K31">
        <v>61</v>
      </c>
      <c r="L31">
        <v>61</v>
      </c>
      <c r="M31">
        <v>0</v>
      </c>
      <c r="N31">
        <v>1</v>
      </c>
      <c r="O31">
        <v>1</v>
      </c>
      <c r="P31">
        <v>0</v>
      </c>
      <c r="Q31" s="71">
        <v>1689700</v>
      </c>
      <c r="R31" s="71">
        <v>1053696</v>
      </c>
      <c r="S31" s="71">
        <v>127201</v>
      </c>
      <c r="T31" s="71">
        <v>508803</v>
      </c>
      <c r="U31" s="71">
        <v>367900</v>
      </c>
    </row>
    <row r="32" spans="1:21" x14ac:dyDescent="0.2">
      <c r="B32" t="s">
        <v>47</v>
      </c>
      <c r="H32">
        <v>656</v>
      </c>
      <c r="I32">
        <v>462</v>
      </c>
      <c r="J32" s="72">
        <v>8082</v>
      </c>
      <c r="K32" s="72">
        <v>5336.3</v>
      </c>
      <c r="L32" s="72">
        <v>2884.3</v>
      </c>
      <c r="M32" s="72">
        <v>2452</v>
      </c>
      <c r="N32">
        <v>168</v>
      </c>
      <c r="O32">
        <v>88</v>
      </c>
      <c r="P32">
        <v>80</v>
      </c>
      <c r="Q32" s="71">
        <v>147815510</v>
      </c>
      <c r="R32" s="71">
        <v>92177739</v>
      </c>
      <c r="S32" s="71">
        <v>11127551</v>
      </c>
      <c r="T32" s="71">
        <v>44510220</v>
      </c>
      <c r="U32" s="71">
        <v>65930163</v>
      </c>
    </row>
    <row r="35" spans="1:1" x14ac:dyDescent="0.2">
      <c r="A35" t="s">
        <v>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Проект на 08.11.12</vt:lpstr>
      <vt:lpstr>Лист1</vt:lpstr>
      <vt:lpstr>Лист2</vt:lpstr>
      <vt:lpstr>Лист3</vt:lpstr>
      <vt:lpstr>'Проект на 08.11.12'!Заголовки_для_печати</vt:lpstr>
      <vt:lpstr>Лист1!Область_печати</vt:lpstr>
      <vt:lpstr>'Проект на 08.11.12'!Область_печати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2012-11-08T07:39:00Z</cp:lastPrinted>
  <dcterms:created xsi:type="dcterms:W3CDTF">1996-10-08T23:32:33Z</dcterms:created>
  <dcterms:modified xsi:type="dcterms:W3CDTF">2012-11-14T05:10:37Z</dcterms:modified>
</cp:coreProperties>
</file>